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20" windowHeight="11020" tabRatio="212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0">Лист1!$A$1:$P$233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1" i="1" l="1"/>
  <c r="B81" i="1" l="1"/>
  <c r="I32" i="1"/>
  <c r="I31" i="1"/>
  <c r="I30" i="1"/>
  <c r="H32" i="1"/>
  <c r="H31" i="1"/>
  <c r="H30" i="1"/>
  <c r="A31" i="1"/>
  <c r="A32" i="1" s="1"/>
  <c r="B31" i="1"/>
  <c r="B32" i="1" s="1"/>
  <c r="C31" i="1"/>
  <c r="C32" i="1" s="1"/>
  <c r="D31" i="1"/>
  <c r="D32" i="1" s="1"/>
  <c r="E31" i="1"/>
  <c r="E32" i="1" s="1"/>
  <c r="F31" i="1"/>
  <c r="F32" i="1" s="1"/>
  <c r="A30" i="1"/>
  <c r="B30" i="1"/>
  <c r="C30" i="1"/>
  <c r="D30" i="1"/>
  <c r="E30" i="1"/>
  <c r="F30" i="1"/>
  <c r="F40" i="1" l="1"/>
  <c r="E40" i="1"/>
  <c r="C40" i="1"/>
  <c r="B40" i="1"/>
  <c r="I223" i="1" l="1"/>
  <c r="I222" i="1"/>
  <c r="I221" i="1"/>
  <c r="A92" i="1"/>
  <c r="E81" i="1" l="1"/>
  <c r="D81" i="1" s="1"/>
  <c r="F81" i="1"/>
  <c r="H81" i="1"/>
  <c r="J81" i="1"/>
  <c r="K81" i="1"/>
  <c r="E73" i="1"/>
  <c r="H73" i="1"/>
  <c r="I73" i="1"/>
  <c r="C73" i="1"/>
  <c r="E223" i="1" l="1"/>
  <c r="E222" i="1"/>
  <c r="A88" i="1" l="1"/>
  <c r="A87" i="1"/>
  <c r="A50" i="1"/>
  <c r="A49" i="1"/>
  <c r="A36" i="1"/>
</calcChain>
</file>

<file path=xl/sharedStrings.xml><?xml version="1.0" encoding="utf-8"?>
<sst xmlns="http://schemas.openxmlformats.org/spreadsheetml/2006/main" count="445" uniqueCount="373">
  <si>
    <t>МУНИЦИПАЛЬНОЕ ЗАДАНИЕ</t>
  </si>
  <si>
    <t>Коды</t>
  </si>
  <si>
    <t>Форма по ОКУД</t>
  </si>
  <si>
    <t>Дата</t>
  </si>
  <si>
    <t>по сводному реестру</t>
  </si>
  <si>
    <t>Виды деятельности муниципального учреждения</t>
  </si>
  <si>
    <t>По ОКВЭД</t>
  </si>
  <si>
    <t/>
  </si>
  <si>
    <t>(указывается вид муниципального учреждения из ведомственного перечня)</t>
  </si>
  <si>
    <t>Часть 1. Сведения об оказываемых муниципальных услугах</t>
  </si>
  <si>
    <t>Раздел 1</t>
  </si>
  <si>
    <t>1. Наименование муниципальной услуги    Организация деятельности клубных формирований и формирований самодеятельного народного творчества</t>
  </si>
  <si>
    <t>2. Категории потребителей муниципальной услуги   физические лица</t>
  </si>
  <si>
    <t>3. Показатели, характеризующие объем и (или) качество муниципальной услуги:</t>
  </si>
  <si>
    <t>3.1. Показатели, характеризующие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</si>
  <si>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</si>
  <si>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</si>
  <si>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</si>
  <si>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</si>
  <si>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</si>
  <si>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</si>
  <si>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(наименование показателя)</t>
  </si>
  <si>
    <t>наимено- вание</t>
  </si>
  <si>
    <t>код</t>
  </si>
  <si>
    <t>допустимые (возможные) отклонения от установленных показателей качества муниципальной услуги, в пределах которых муниципальное задание считается</t>
  </si>
  <si>
    <t>выполненным (процентов)</t>
  </si>
  <si>
    <t>3.2. Показатели, характеризующие объем муниципальной услуги:</t>
  </si>
  <si>
    <t>Показатель объема муниципальной услуги</t>
  </si>
  <si>
    <t>Значение показателя объема муниципальной услуги</t>
  </si>
  <si>
    <t>наименование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</si>
  <si>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</si>
  <si>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</si>
  <si>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</si>
  <si>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</si>
  <si>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</si>
  <si>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</si>
  <si>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</si>
  <si>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5.2. Порядок информирования потенциальных потребителей муниципальной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</si>
  <si>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</si>
  <si>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</si>
  <si>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</si>
  <si>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По мере изменения</t>
  </si>
  <si>
    <t>Часть 2. Сведения о выполняемых работах</t>
  </si>
  <si>
    <t>Раздел 1</t>
  </si>
  <si>
    <t>1. Наименование работы   Организация и проведение мероприятий</t>
  </si>
  <si>
    <t>2. Категории потребителей работы  в интересах общества физические лица</t>
  </si>
  <si>
    <t>3. Показатели, характеризующие качество работы:</t>
  </si>
  <si>
    <t>3.1. Показатели, характеризующие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</si>
  <si>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</si>
  <si>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</si>
  <si>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</si>
  <si>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</si>
  <si>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</si>
  <si>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Уникальный номер реестровой записи</t>
  </si>
  <si>
    <t>Показатель объема работы</t>
  </si>
  <si>
    <t>описание работы</t>
  </si>
  <si>
    <t>допустимые (возможные) отклонения от установленных показателей объема работы, в пределах которых муниципальное задание считается</t>
  </si>
  <si>
    <t>в) исключение муниципальной услуги из ведомственного перечня муниципальных услуг (работ)</t>
  </si>
  <si>
    <t>п/п</t>
  </si>
  <si>
    <t>Наименование</t>
  </si>
  <si>
    <t>Количество участников</t>
  </si>
  <si>
    <t>Образцовый коллектив хореографический ансамбль «Серпантин»</t>
  </si>
  <si>
    <t>Образцовый коллектив хореографический ансамбль «Сувенир»</t>
  </si>
  <si>
    <t>Образцовый  коллектив хореографический ансамбль «Улыбка»</t>
  </si>
  <si>
    <t>Образцовый  коллектив хореографический ансамбль «Арабески»</t>
  </si>
  <si>
    <t>Образцовый  коллектив хореографический ансамбль «Забава»</t>
  </si>
  <si>
    <t>Образцовый  коллектив цирковая студия «Эврика»</t>
  </si>
  <si>
    <t>Образцовый  коллектив театр-студия «Гистрион»</t>
  </si>
  <si>
    <t>Образцовый  коллектив Театр кукол</t>
  </si>
  <si>
    <t>Образцовый коллектив студия мультипликации «Арбуз»</t>
  </si>
  <si>
    <t>Образцовый коллектив литературная студия молодежный пресс-центр «ПикНик»</t>
  </si>
  <si>
    <t>Образцовый коллектив студия декоративно-прикладного искусства «Лад»</t>
  </si>
  <si>
    <t>Образцовый коллектив вокальный ансамбль «Мальвина», старшая группа</t>
  </si>
  <si>
    <t>Народный коллектив женский вокальный ансамбль «Россияночка»</t>
  </si>
  <si>
    <t>Народный коллектив ансамбль народной песни «Русский клуб»</t>
  </si>
  <si>
    <t>Народный коллектив фольклорный ансамбль «Смородина»</t>
  </si>
  <si>
    <t>Народный коллектив эстрадно-хореографический ансамбль «Экспромт»</t>
  </si>
  <si>
    <t>Народный коллектив хореографический ансамбль «Талисман»</t>
  </si>
  <si>
    <t>Народный коллектив  ансамбль народного танца «Обские зори»</t>
  </si>
  <si>
    <t>Народный коллектив  театр «Лестница»</t>
  </si>
  <si>
    <t>Народный коллектив вокальный ансамбль русской песни «Рябинушка»</t>
  </si>
  <si>
    <t>Кружок гитары</t>
  </si>
  <si>
    <t>Кружок скрипки</t>
  </si>
  <si>
    <t>Ансамбль скрипачей</t>
  </si>
  <si>
    <t>Мужской фольклорный ансамбль «Куржак»</t>
  </si>
  <si>
    <t>Интеллектуальный клуб семейного общения «Зажги свечу»</t>
  </si>
  <si>
    <t>Кружок синтезатора</t>
  </si>
  <si>
    <t>Клуб общения для ветеранов и инвалидов «Посиделки»</t>
  </si>
  <si>
    <t>Клуб ветеранов «Добрые встречи»</t>
  </si>
  <si>
    <t>Поэтический клуб «Искатель»</t>
  </si>
  <si>
    <t>Дискуссионный клуб «Мы и время»</t>
  </si>
  <si>
    <t>Кружок фортепиано</t>
  </si>
  <si>
    <t>Клуб «Играем вместе» для младшего школьного возраста</t>
  </si>
  <si>
    <t>Кинолекторий</t>
  </si>
  <si>
    <t>ИТОГО</t>
  </si>
  <si>
    <t>20</t>
  </si>
  <si>
    <t>21</t>
  </si>
  <si>
    <t>28 мая</t>
  </si>
  <si>
    <t>3.Порядок контроля за выполнением муниципального задания</t>
  </si>
  <si>
    <t>Форма контроля</t>
  </si>
  <si>
    <t>Периодичность</t>
  </si>
  <si>
    <t>Главные распорядители бюджетных средств города Бердска, учредитель, орган внутреннего муниципального финансового контроля</t>
  </si>
  <si>
    <t>1. Ведомственный контроль</t>
  </si>
  <si>
    <t>1.1 Предварительный</t>
  </si>
  <si>
    <t>На этапе составления муниципального задания</t>
  </si>
  <si>
    <t>1.2. Камеральный (приём отчётных форм), проведение анализа исполнения основных показателей</t>
  </si>
  <si>
    <t>1.3.Выездная проверка</t>
  </si>
  <si>
    <t>2. Внутренний текущий контроль</t>
  </si>
  <si>
    <t>ежемесячно</t>
  </si>
  <si>
    <t>администрация Учреждения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</si>
  <si>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</si>
  <si>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 - годовая</t>
  </si>
  <si>
    <t>4.3. Иные требования к отчетности о выполнении муниципального задания - нет</t>
  </si>
  <si>
    <t>5. Иные показатели, связанные с выполнением муниципального задания - нет</t>
  </si>
  <si>
    <t>19</t>
  </si>
  <si>
    <t>Образцовый коллектив Концертный хор</t>
  </si>
  <si>
    <t xml:space="preserve">Младшая группа хора девочек </t>
  </si>
  <si>
    <t xml:space="preserve">Хор мальчиков </t>
  </si>
  <si>
    <t xml:space="preserve">12 декабря </t>
  </si>
  <si>
    <t>Образцовый  коллектив студия популярной музыки «Город песен»</t>
  </si>
  <si>
    <t>Танцевальный ретро-клуб для старшего поколения</t>
  </si>
  <si>
    <t>Литературно-музыкальное творческое объединение «Мадригал»</t>
  </si>
  <si>
    <t xml:space="preserve">15 февраля </t>
  </si>
  <si>
    <t xml:space="preserve">23 февраля </t>
  </si>
  <si>
    <t xml:space="preserve">26 апреля </t>
  </si>
  <si>
    <t xml:space="preserve">9 мая </t>
  </si>
  <si>
    <t xml:space="preserve">24 мая </t>
  </si>
  <si>
    <t xml:space="preserve">1 июня </t>
  </si>
  <si>
    <t xml:space="preserve">6 июня </t>
  </si>
  <si>
    <t xml:space="preserve">12 июня </t>
  </si>
  <si>
    <t xml:space="preserve">2 августа </t>
  </si>
  <si>
    <t xml:space="preserve">12 августа </t>
  </si>
  <si>
    <t xml:space="preserve">22 августа </t>
  </si>
  <si>
    <t xml:space="preserve">1 октября </t>
  </si>
  <si>
    <t xml:space="preserve">3 ноября </t>
  </si>
  <si>
    <t xml:space="preserve">10 ноября </t>
  </si>
  <si>
    <t xml:space="preserve">декабрь </t>
  </si>
  <si>
    <t xml:space="preserve">январь, декабрь </t>
  </si>
  <si>
    <t xml:space="preserve">Мероприятие, посвященное государственному празднику Дню России </t>
  </si>
  <si>
    <t>1</t>
  </si>
  <si>
    <t>2</t>
  </si>
  <si>
    <t>3</t>
  </si>
  <si>
    <t>5</t>
  </si>
  <si>
    <t>6</t>
  </si>
  <si>
    <t xml:space="preserve">8 июля </t>
  </si>
  <si>
    <t>Торжественное мероприятие, посвященное Дню медицинского работника</t>
  </si>
  <si>
    <t xml:space="preserve">27 января </t>
  </si>
  <si>
    <t>Мероприятие, посвященное полному освобождению Ленинграда от фашистской блокады</t>
  </si>
  <si>
    <t xml:space="preserve">Городские мероприятия </t>
  </si>
  <si>
    <t>Мероприятие в рамках Пушкинского Дня России</t>
  </si>
  <si>
    <t xml:space="preserve">Мероприятие, посвященное Дню Государственного флага Российской Федерации  </t>
  </si>
  <si>
    <t>Праздничное мероприятие, посвященное Дню отца</t>
  </si>
  <si>
    <t>4</t>
  </si>
  <si>
    <t>11</t>
  </si>
  <si>
    <t>29</t>
  </si>
  <si>
    <t>35</t>
  </si>
  <si>
    <t>25</t>
  </si>
  <si>
    <t>30</t>
  </si>
  <si>
    <t>32</t>
  </si>
  <si>
    <t>Торжественные церемонии возложения цветов, посвященные памятным датам Дню неизвестного солдата и Дню Героев Отечества</t>
  </si>
  <si>
    <t>Новогодние утренники и игровые программы для детей</t>
  </si>
  <si>
    <t>Мероприятие совместно с Отделом социального обслуживания населения</t>
  </si>
  <si>
    <t>Праздничные и иные мероприятия для клубных формирований</t>
  </si>
  <si>
    <t>Вечера отдыха для старшего поколения</t>
  </si>
  <si>
    <t>Средняя группа хора девочек</t>
  </si>
  <si>
    <t>не указано</t>
  </si>
  <si>
    <t>90.04.3</t>
  </si>
  <si>
    <t>Раздел 2. Прочие сведения о муниципальном задании</t>
  </si>
  <si>
    <t xml:space="preserve">наименование показателя  </t>
  </si>
  <si>
    <t>Праздничное мероприятие, посвящённое Дню защиты детей</t>
  </si>
  <si>
    <t>________________</t>
  </si>
  <si>
    <t>Размещение на информационных стендах учреждения</t>
  </si>
  <si>
    <t>Наименование и местонахождения учреждения, информация о предоставляемой услуге,обеспечивающей его компетентный выбор, об условиях предоставления муниципальной услуги,  а также об ограничениях, связанных с получением муниципальной услуги</t>
  </si>
  <si>
    <t>Информация о работе учреждения (полное наименование), о порядке и правилах предоставления услуги</t>
  </si>
  <si>
    <t>Основания для досрочного прекращения выполнения муниципального задания:</t>
  </si>
  <si>
    <t>г) иные основания, предусмотренные нормативными правовыми актами.</t>
  </si>
  <si>
    <t>2. Иная информация, необходимая для выполнения (контроля за выполнением) муниципального задания - при организации и проведении городских культурно-массовых мероприятий учреждение обеспечивает выполнение следующих мероприятий:
1)  определение и согласование с МКУ «Отдел культуры г. Бердска»:
а) концепции, основного содержания мероприятия, сценарного плана - не позднее 30 дней до даты проведения;
б) рабочего сценария мероприятия с указанием концертных номеров, включенных в программу – не позднее 15 дней до даты проведения;
в) окончательного варианта сценария – не позднее 10  дней до даты проведения;
г) оформления сценической площадки – не позднее 10 дней до даты проведения;
д) кандидатур ведущих (заключение договора со специалистами на оказание услуг по проведению мероприятия) - не позднее 15 дней до даты проведения;
е)  используемого видеоряда – не позднее 10 дней до даты проведения;
2)  проведение (присутствие специалиста Муниципального казенного учреждения «Отде культуры г.Бердска» обязательно):
а)   технической репетиции – не позднее 1- 2-х дней до даты проведения; 
б)   генеральной репетиции – не позднее 1- 2х дней до даты проведения;
в) приемки сценической площадки, с проверкой исправности работы технического обеспечения – не позднее трех часов до начала мероприятия.</t>
  </si>
  <si>
    <t>Народный коллектив вокальный ансамбль  «Мелодия»</t>
  </si>
  <si>
    <t>Хореографическая студия ансамбля «Улыбка»</t>
  </si>
  <si>
    <t>Любительское объединение «Детской хоровой музыкальной школы Дворца культуры «Родина»</t>
  </si>
  <si>
    <t>Мероприятия совместно с русской православной церковью</t>
  </si>
  <si>
    <r>
      <t xml:space="preserve">Муниципальное казенное учреждение </t>
    </r>
    <r>
      <rPr>
        <sz val="10"/>
        <color rgb="FF000000"/>
        <rFont val="Calibri"/>
        <family val="2"/>
        <charset val="204"/>
      </rPr>
      <t>«</t>
    </r>
    <r>
      <rPr>
        <sz val="10"/>
        <color rgb="FF000000"/>
        <rFont val="Times New Roman"/>
        <family val="1"/>
        <charset val="1"/>
      </rPr>
      <t>Отдел культуры г.Бердска</t>
    </r>
    <r>
      <rPr>
        <sz val="10"/>
        <color rgb="FF000000"/>
        <rFont val="Calibri"/>
        <family val="2"/>
        <charset val="204"/>
      </rPr>
      <t>»</t>
    </r>
  </si>
  <si>
    <t>Наименование муниципального учреждения   муниципальное автономное учреждение «Дворец культуры «Родина»</t>
  </si>
  <si>
    <t>Образцовый  коллектив хореографический ансамбль «Карусель»</t>
  </si>
  <si>
    <t xml:space="preserve">Кружок  начального технического  моделирования </t>
  </si>
  <si>
    <t xml:space="preserve">6 марта </t>
  </si>
  <si>
    <t xml:space="preserve">5 мая </t>
  </si>
  <si>
    <t>31</t>
  </si>
  <si>
    <t>33</t>
  </si>
  <si>
    <t>Выездные тематические концертные программы, посвященные праздничным датам в учреждениях санаторно-курортной зоны</t>
  </si>
  <si>
    <t>34</t>
  </si>
  <si>
    <t>39</t>
  </si>
  <si>
    <t>949916О.99.0.ББ78АА00003</t>
  </si>
  <si>
    <t>642</t>
  </si>
  <si>
    <t>5.1.1. Закон Российской Федерации   от 09.10.1992 № 3612-1«Основы законодательства Российской Федерации о культуре»</t>
  </si>
  <si>
    <t>50</t>
  </si>
  <si>
    <t>66600</t>
  </si>
  <si>
    <t>66800</t>
  </si>
  <si>
    <t>36</t>
  </si>
  <si>
    <t>40</t>
  </si>
  <si>
    <t>-</t>
  </si>
  <si>
    <t>37</t>
  </si>
  <si>
    <t>Культурно-массовые мероприятия (иной деятельности, в результате которой сохраняются, создаются, распространяются и осваиваются культурные ценности) (131 ед.)</t>
  </si>
  <si>
    <t>054 Доля участников вокальных и хоровых секций (кружков)</t>
  </si>
  <si>
    <t>744</t>
  </si>
  <si>
    <t xml:space="preserve">018  количество клубных формирований </t>
  </si>
  <si>
    <t>017 Формы обслуживания</t>
  </si>
  <si>
    <t>001 с учетом всех форм</t>
  </si>
  <si>
    <t>026 способы обслуживания</t>
  </si>
  <si>
    <t>01 в стационарных условиях</t>
  </si>
  <si>
    <t>процент</t>
  </si>
  <si>
    <t>единица</t>
  </si>
  <si>
    <t>Кружок «Музыкальной литературы»</t>
  </si>
  <si>
    <t>Кружок начального художественного  моделирования «Подсолнух»</t>
  </si>
  <si>
    <t>Кружок  «Язык музыки»</t>
  </si>
  <si>
    <t>053 Доля участников декоративно-прикладных секций (кружков)</t>
  </si>
  <si>
    <t>056 Доля участников театральных секций (кружков)</t>
  </si>
  <si>
    <t>055 Доля участников хореографических секций (кружков)</t>
  </si>
  <si>
    <t>1,7</t>
  </si>
  <si>
    <t>3,7</t>
  </si>
  <si>
    <t>на 2024 год и плановый период 2025 и 2026 годов</t>
  </si>
  <si>
    <t>2024год (очередной финансовый год)</t>
  </si>
  <si>
    <t>2025год (1-й год планового периода)</t>
  </si>
  <si>
    <t>2026год (2-й год планового периода)</t>
  </si>
  <si>
    <t>2024 год (очередной финансовый год)</t>
  </si>
  <si>
    <t>2026 год (2-й год планового периода)</t>
  </si>
  <si>
    <t>2024год  (очередной финансовый год)</t>
  </si>
  <si>
    <t>2025 год (1-й год планового периода)</t>
  </si>
  <si>
    <t>67000</t>
  </si>
  <si>
    <t>17 января</t>
  </si>
  <si>
    <t>21 февраля</t>
  </si>
  <si>
    <t xml:space="preserve">17 марта </t>
  </si>
  <si>
    <t>Мероприятие, посвященное празднованию Пасхи</t>
  </si>
  <si>
    <t>7 мая</t>
  </si>
  <si>
    <t>Вечерняя праздничная программа , посвящённая 79-й годовщине Победы в Великой Отечественной войне 1941-1945 гг.</t>
  </si>
  <si>
    <t>15 июня</t>
  </si>
  <si>
    <t>XVIII Региональный поэтический фестиваль «Тареевские чтения», посвященный памяти бердского поэта Евгения Тареева</t>
  </si>
  <si>
    <t>20 июня</t>
  </si>
  <si>
    <t>Мероприятие, посвящённое памятной дате Дню воздушно-десантных войск</t>
  </si>
  <si>
    <t>Мероприятие, посвящённое памятной дате Дню военно-воздушных сил</t>
  </si>
  <si>
    <t xml:space="preserve">5 сентября </t>
  </si>
  <si>
    <t xml:space="preserve">Торжественное собрание, посвящённое 308-годовщине со дня основания города Бердска </t>
  </si>
  <si>
    <t xml:space="preserve">7 сентября </t>
  </si>
  <si>
    <t xml:space="preserve">9 декабря </t>
  </si>
  <si>
    <t>Праздничные и иные мероприятия, проводимые совместно с общественными объединениями (Конференция для органов ТОС г.Бердска, малый зал)</t>
  </si>
  <si>
    <t>38</t>
  </si>
  <si>
    <t xml:space="preserve">4.2. Сроки представления отчетов о выполнении муниципального задания -  промежуточный по итогам полугодия до 15 числа месяца, следующего       
за отчетным периодом (15.07.2024); предварительный  - до 15.12.2024; итоговый - до 15.01.2025.              </t>
  </si>
  <si>
    <t>Клуб юного техника «Легоклуб»</t>
  </si>
  <si>
    <t>Фестиваль воздушных змеев, посвященный Дню защиты детей «Пестрое небо. Летим высоко!»</t>
  </si>
  <si>
    <t>18 февраля</t>
  </si>
  <si>
    <t>1 декабря</t>
  </si>
  <si>
    <t>7</t>
  </si>
  <si>
    <t>16</t>
  </si>
  <si>
    <t>41</t>
  </si>
  <si>
    <t>22 декабря</t>
  </si>
  <si>
    <t>Торжественное мероприятие, посвященное Дню энергетика</t>
  </si>
  <si>
    <t>56</t>
  </si>
  <si>
    <t xml:space="preserve">Игровые и концертные программы для населения во дворах (в т.ч. посвященные Масленице, Дню защиты детей, Дню Победы, День России, Дню города) </t>
  </si>
  <si>
    <r>
      <t xml:space="preserve">Открытие новогоднего  городка на площади Дворца культуры 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Родина</t>
    </r>
    <r>
      <rPr>
        <sz val="10"/>
        <rFont val="Calibri"/>
        <family val="2"/>
        <charset val="204"/>
      </rPr>
      <t>»</t>
    </r>
  </si>
  <si>
    <t xml:space="preserve"> </t>
  </si>
  <si>
    <t>16,8</t>
  </si>
  <si>
    <t>133</t>
  </si>
  <si>
    <r>
      <t xml:space="preserve">Размещение информации в средствах массовой информации, на официальном Интернет-сайте учреждения, предоставление информации для размещения на официальном Интернет-сайте Муниципального казенного учреждения </t>
    </r>
    <r>
      <rPr>
        <sz val="9"/>
        <color rgb="FF000000"/>
        <rFont val="Times New Roman"/>
        <family val="1"/>
        <charset val="204"/>
      </rPr>
      <t>«Отдел культуры города Бердска»</t>
    </r>
  </si>
  <si>
    <t>13,3</t>
  </si>
  <si>
    <t>084  культурно-массовые (иная деятельность, в результате которой сохраняются, создаются, распространяются и осваиваются культурные ценности)</t>
  </si>
  <si>
    <t>Городское мероприятие «Рождество Христово»</t>
  </si>
  <si>
    <t>Собрание представителей трудовых коллективов, организаций, предприятий, учреждений и организаций города Бердска</t>
  </si>
  <si>
    <t>Городское торжественное мероприятие, посвящённое 35-й годовщине вывода Советских войск из Афганистана</t>
  </si>
  <si>
    <t>Конкурс оригинального жанра «Весёлая арена» в рамках XVI Городского открытого детско-юношеского фестиваля «Творчество»</t>
  </si>
  <si>
    <t>Городское торжественное мероприятие, посвященное Дню защитника Отечества</t>
  </si>
  <si>
    <t>Городское торжественное мероприятие, посвященное Международному женскому дню</t>
  </si>
  <si>
    <t xml:space="preserve">Городской праздник  «Народное гуляние «Масленица» и игровые программы
</t>
  </si>
  <si>
    <t>Городское праздничное мероприятие, посвященное профессиональному празднику Дню работника культуры</t>
  </si>
  <si>
    <t>Открытый городской конкурс юнкоров «Репортёр-2024» в рамках XVI Городского открытого детско-юношеского фестиваля «Творчество»</t>
  </si>
  <si>
    <t>Открытый городской конкурс по начальному техническому моделированию «Самоделкин» в рамках XVI Городского открытого детско-юношеского фестиваля «Творчество»</t>
  </si>
  <si>
    <t>Церемония возложения цветов, посвящённая Дню памяти погибших в радиационных авариях и катастрофах</t>
  </si>
  <si>
    <t>1 мая</t>
  </si>
  <si>
    <t>Городское торжественное мероприятие, посвященное 79-й годовщине Победы в Великой Отечественной войне 1941-1945 гг.</t>
  </si>
  <si>
    <t>Церемония возложения цветов, посвященная профессиональному празднику День пограничника</t>
  </si>
  <si>
    <t>Иван Купала. Праздничное мероприятие у фонтана</t>
  </si>
  <si>
    <t>6 июля</t>
  </si>
  <si>
    <t>Праздничные мероприятия, посвящённые Всероссийскому Дню семьи, любви и верности</t>
  </si>
  <si>
    <t>Церемонии возложения цветов к Мемориалу «Воинскому братству защитников Отчества», Памятнику защитникам Отечества п. Боровой, Памятному знаку бердчанам-ликвидаторам аварии на Чернобыльской АЭС в День города</t>
  </si>
  <si>
    <t>Городские праздничные мероприятия, посвященные 308-летию со дня основания города Бердска</t>
  </si>
  <si>
    <t>Праздничное мероприятие, посвященное Декаде пожилых людей</t>
  </si>
  <si>
    <t xml:space="preserve"> 3 октября </t>
  </si>
  <si>
    <t>Городское торжественное мероприятие, посвящённое профессиональным праздникам День дошкольного работника и День учителя</t>
  </si>
  <si>
    <t>14 октября</t>
  </si>
  <si>
    <t>Фестиваль национальных культур «Народов много- страна одна», посвященный Дню народного единства</t>
  </si>
  <si>
    <t>Городское торжественное мероприятие, посвящённое государственному празднику День народного единства</t>
  </si>
  <si>
    <t>Торжественное мероприятие, посвященное профессиональному празднику День сотрудника органов внутренних дел РФ</t>
  </si>
  <si>
    <t xml:space="preserve">Городская благотворительная акция «Всем миром», мероприятия в рамках декады инвалидов </t>
  </si>
  <si>
    <t>Городское торжественное мероприятие, посвящённое Дню матери</t>
  </si>
  <si>
    <t>ноябрь</t>
  </si>
  <si>
    <t>Праздничные мероприятия, посвящённые государственному празднику День Конституции Российской Федерации</t>
  </si>
  <si>
    <t xml:space="preserve">Мероприятия совместно с Муниципальным  казенным учреждением  «Отдел физической культуры и спорта» </t>
  </si>
  <si>
    <t>7 января</t>
  </si>
  <si>
    <t>Церемония возложения цветов, посвящённая 35-й годовщине вывода Советских войск из Афганистана</t>
  </si>
  <si>
    <t>14</t>
  </si>
  <si>
    <t>15</t>
  </si>
  <si>
    <t>Праздничное мероприятие, посвящённое Дню славянской письменности и культуры</t>
  </si>
  <si>
    <t>61</t>
  </si>
  <si>
    <t>62</t>
  </si>
  <si>
    <t xml:space="preserve">Мероприятия в рамках Всероссийской акции «Ночь искусств» </t>
  </si>
  <si>
    <t>Мероприятия совместно с  учреждениями культуры  (в т.ч. мероприятие ЦБС - Фестиваль «Сорокинские чтения» и музея)</t>
  </si>
  <si>
    <t>Мероприятия совместно с Муниципальным казенным учреждением  «Управление образования и молодёжной политики» (в т.ч. фестиваль «Звездный дождик», Пленарное заседание Августовской конференции педагогических работников города Бердска )</t>
  </si>
  <si>
    <t>89-92</t>
  </si>
  <si>
    <r>
      <t xml:space="preserve">Мероприятия совместно с Муниципальным бюджетным учрждением «Отдел по делам молодежи» ( Подведение итогов игры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Зарница</t>
    </r>
    <r>
      <rPr>
        <sz val="10"/>
        <rFont val="Calibri"/>
        <family val="2"/>
        <charset val="204"/>
      </rPr>
      <t>»</t>
    </r>
    <r>
      <rPr>
        <sz val="10"/>
        <rFont val="Times New Roman"/>
        <family val="1"/>
        <charset val="1"/>
      </rPr>
      <t>, Городской слет военно-патриотических клубов и юнармейских отрядов, в рамках XXIV Форума молодежи, XIII городской гражданский форум «Мы – вместе!», Слет волонтеров)</t>
    </r>
  </si>
  <si>
    <t>Вид муниципального учреждения  Учреждение клубного типа</t>
  </si>
  <si>
    <t>Церемония вручения рождественской стипендии Главы города Бердска одарённым детям в области культуры и искусства по итогам 2023 года</t>
  </si>
  <si>
    <t>Подготовительная группа цирковой студии «Эврика»</t>
  </si>
  <si>
    <t>Праздничное мероприятие, посвященное Международному Дню семей . Форум многодетных семей</t>
  </si>
  <si>
    <t>май</t>
  </si>
  <si>
    <t>16, 17 марта</t>
  </si>
  <si>
    <t>Торжественное мероприятие, посвященное 60-летию Химзавода</t>
  </si>
  <si>
    <t>10 апреля</t>
  </si>
  <si>
    <t>27 апреля</t>
  </si>
  <si>
    <t>Сибирский фестиваль-конкурс хореографических искусств "Калейдоскоп ритмов"</t>
  </si>
  <si>
    <t>Торжественное подведение итогов Международной олимпиады по иностранному языку среду курсантов высших военно-учебных заведений и ряда ведущих гражданских вузов России</t>
  </si>
  <si>
    <t>29 марта</t>
  </si>
  <si>
    <t>Городское  торжественное мероприятие Час Памяти, Парад Победы на Мемориале Славы</t>
  </si>
  <si>
    <t>26 апреля</t>
  </si>
  <si>
    <t>Диктант Победы</t>
  </si>
  <si>
    <t>8</t>
  </si>
  <si>
    <t>9</t>
  </si>
  <si>
    <t>10</t>
  </si>
  <si>
    <t>17</t>
  </si>
  <si>
    <t>18</t>
  </si>
  <si>
    <t xml:space="preserve">19 апреля </t>
  </si>
  <si>
    <t xml:space="preserve">28 марта </t>
  </si>
  <si>
    <t>55</t>
  </si>
  <si>
    <t>57-58</t>
  </si>
  <si>
    <t>59</t>
  </si>
  <si>
    <t>60</t>
  </si>
  <si>
    <t>63-69</t>
  </si>
  <si>
    <t>Трансляции концертов в рамках деятельности Виртуального концертного зала (12 показов)</t>
  </si>
  <si>
    <t>70-81</t>
  </si>
  <si>
    <t>82-85</t>
  </si>
  <si>
    <t>86-88</t>
  </si>
  <si>
    <t>93-94</t>
  </si>
  <si>
    <t>95</t>
  </si>
  <si>
    <t>96</t>
  </si>
  <si>
    <t>97-99</t>
  </si>
  <si>
    <t>100-105</t>
  </si>
  <si>
    <t>106-115</t>
  </si>
  <si>
    <t>116-123</t>
  </si>
  <si>
    <t>124-131</t>
  </si>
  <si>
    <t xml:space="preserve">Праздничные мероприятия, посвященные Празднику Весны и Труда, Возложение цветов к мемориальной доске Заслуженному строителю, почетному гражданину г. Бердска А.Е. Московченко </t>
  </si>
  <si>
    <t xml:space="preserve">II областной Форум волонтерских движений «ТЫЛ для Победы»
</t>
  </si>
  <si>
    <t>27 февраля</t>
  </si>
  <si>
    <t xml:space="preserve">5 марта </t>
  </si>
  <si>
    <t xml:space="preserve">Концертные программы на выборах президента Российской Федерации </t>
  </si>
  <si>
    <t>Церемония  возложения цветов к Мемориалу «Воинскому братству защитников Отчества»</t>
  </si>
  <si>
    <t>12-13</t>
  </si>
  <si>
    <t>22</t>
  </si>
  <si>
    <t>23-24</t>
  </si>
  <si>
    <t>26</t>
  </si>
  <si>
    <t>27-28</t>
  </si>
  <si>
    <t>42</t>
  </si>
  <si>
    <t>44</t>
  </si>
  <si>
    <t>45-47</t>
  </si>
  <si>
    <t>54</t>
  </si>
  <si>
    <t xml:space="preserve">4 ноября </t>
  </si>
  <si>
    <t>47.012.0</t>
  </si>
  <si>
    <t>Код по общероссийскому базовому перечню или  Региональному перечню</t>
  </si>
  <si>
    <t>Код по общероссийскому базовому перечню или Региональному перечню</t>
  </si>
  <si>
    <t>5062</t>
  </si>
  <si>
    <t>020  количество участников</t>
  </si>
  <si>
    <t>029 количество проведенных мероприятий</t>
  </si>
  <si>
    <t>900410.Р.57.1.50620001003</t>
  </si>
  <si>
    <t>«ПРИЛОЖЕНИЕ № 2
к постановлению администрации
города Бердска
от _10.012024_№_8/65</t>
  </si>
  <si>
    <t>________________».</t>
  </si>
  <si>
    <t>ПРИЛОЖЕНИЕ 
к постановлению администрации
города Бердска
от _23.05.2024№__2030/65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</si>
</sst>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9"/>
      <color rgb="FF0D0D0D"/>
      <name val="Times New Roman"/>
      <family val="1"/>
      <charset val="1"/>
    </font>
    <font>
      <sz val="9"/>
      <name val="Times New Roman"/>
      <family val="1"/>
      <charset val="1"/>
    </font>
    <font>
      <sz val="9"/>
      <color rgb="FFFF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9"/>
      <name val="Times New Roman"/>
      <family val="1"/>
      <charset val="204"/>
    </font>
    <font>
      <sz val="8"/>
      <name val="Times New Roman"/>
      <family val="1"/>
      <charset val="1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rgb="FFFFC7CE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6" fillId="4" borderId="0" applyNumberFormat="0" applyBorder="0" applyAlignment="0" applyProtection="0"/>
  </cellStyleXfs>
  <cellXfs count="19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6" fillId="4" borderId="0" xfId="1"/>
    <xf numFmtId="0" fontId="15" fillId="0" borderId="0" xfId="1" applyFont="1" applyFill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top"/>
    </xf>
    <xf numFmtId="0" fontId="15" fillId="0" borderId="0" xfId="0" applyFont="1"/>
    <xf numFmtId="49" fontId="9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49" fontId="2" fillId="0" borderId="2" xfId="0" applyNumberFormat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1" fillId="0" borderId="0" xfId="0" applyFont="1"/>
    <xf numFmtId="0" fontId="0" fillId="0" borderId="0" xfId="0"/>
    <xf numFmtId="0" fontId="2" fillId="0" borderId="0" xfId="0" applyFont="1" applyAlignment="1">
      <alignment horizontal="right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2" fillId="6" borderId="0" xfId="0" applyFont="1" applyFill="1" applyAlignment="1">
      <alignment horizontal="center" wrapText="1"/>
    </xf>
    <xf numFmtId="49" fontId="15" fillId="0" borderId="1" xfId="0" applyNumberFormat="1" applyFont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0" fontId="1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/>
    </xf>
    <xf numFmtId="49" fontId="15" fillId="0" borderId="5" xfId="0" applyNumberFormat="1" applyFont="1" applyBorder="1" applyAlignment="1">
      <alignment horizontal="center" vertical="top"/>
    </xf>
    <xf numFmtId="49" fontId="15" fillId="0" borderId="7" xfId="0" applyNumberFormat="1" applyFont="1" applyBorder="1" applyAlignment="1">
      <alignment horizontal="center" vertical="top"/>
    </xf>
    <xf numFmtId="49" fontId="15" fillId="0" borderId="5" xfId="0" applyNumberFormat="1" applyFont="1" applyBorder="1" applyAlignment="1">
      <alignment horizontal="left" vertical="top"/>
    </xf>
    <xf numFmtId="49" fontId="15" fillId="0" borderId="8" xfId="0" applyNumberFormat="1" applyFont="1" applyBorder="1" applyAlignment="1">
      <alignment horizontal="left" vertical="top"/>
    </xf>
    <xf numFmtId="49" fontId="15" fillId="0" borderId="7" xfId="0" applyNumberFormat="1" applyFont="1" applyBorder="1" applyAlignment="1">
      <alignment horizontal="left" vertical="top"/>
    </xf>
    <xf numFmtId="0" fontId="1" fillId="0" borderId="0" xfId="0" applyFont="1"/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vertical="top" wrapText="1"/>
    </xf>
    <xf numFmtId="49" fontId="15" fillId="5" borderId="1" xfId="0" applyNumberFormat="1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49" fontId="15" fillId="5" borderId="1" xfId="0" applyNumberFormat="1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right" wrapText="1"/>
    </xf>
    <xf numFmtId="0" fontId="11" fillId="0" borderId="6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4" fillId="0" borderId="5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8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8" fillId="0" borderId="8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9" fontId="2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49" fontId="25" fillId="0" borderId="1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25" fillId="0" borderId="1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2" fillId="0" borderId="3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top"/>
    </xf>
    <xf numFmtId="49" fontId="17" fillId="0" borderId="8" xfId="0" applyNumberFormat="1" applyFont="1" applyBorder="1" applyAlignment="1">
      <alignment horizontal="center" vertical="top"/>
    </xf>
    <xf numFmtId="49" fontId="17" fillId="0" borderId="7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49" fontId="19" fillId="0" borderId="1" xfId="0" applyNumberFormat="1" applyFont="1" applyBorder="1" applyAlignment="1">
      <alignment vertical="top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2" xfId="0" applyBorder="1" applyAlignment="1">
      <alignment horizontal="right" wrapText="1"/>
    </xf>
    <xf numFmtId="0" fontId="6" fillId="0" borderId="0" xfId="0" applyFont="1" applyAlignment="1">
      <alignment horizontal="center" wrapText="1"/>
    </xf>
    <xf numFmtId="49" fontId="13" fillId="0" borderId="1" xfId="0" applyNumberFormat="1" applyFont="1" applyBorder="1" applyAlignment="1">
      <alignment horizontal="center" vertical="top"/>
    </xf>
    <xf numFmtId="49" fontId="23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0" fillId="0" borderId="1" xfId="0" applyFon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15" fillId="0" borderId="1" xfId="1" applyFont="1" applyFill="1" applyBorder="1" applyAlignment="1">
      <alignment horizontal="center" vertical="top" wrapText="1"/>
    </xf>
    <xf numFmtId="0" fontId="15" fillId="0" borderId="1" xfId="1" applyFont="1" applyFill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vertical="top"/>
    </xf>
    <xf numFmtId="49" fontId="15" fillId="2" borderId="5" xfId="0" applyNumberFormat="1" applyFont="1" applyFill="1" applyBorder="1" applyAlignment="1">
      <alignment horizontal="center" vertical="top"/>
    </xf>
    <xf numFmtId="49" fontId="15" fillId="2" borderId="7" xfId="0" applyNumberFormat="1" applyFont="1" applyFill="1" applyBorder="1" applyAlignment="1">
      <alignment horizontal="center" vertical="top"/>
    </xf>
    <xf numFmtId="49" fontId="15" fillId="2" borderId="5" xfId="0" applyNumberFormat="1" applyFont="1" applyFill="1" applyBorder="1" applyAlignment="1">
      <alignment horizontal="left" vertical="top"/>
    </xf>
    <xf numFmtId="49" fontId="15" fillId="2" borderId="8" xfId="0" applyNumberFormat="1" applyFont="1" applyFill="1" applyBorder="1" applyAlignment="1">
      <alignment horizontal="left" vertical="top"/>
    </xf>
    <xf numFmtId="49" fontId="15" fillId="2" borderId="7" xfId="0" applyNumberFormat="1" applyFont="1" applyFill="1" applyBorder="1" applyAlignment="1">
      <alignment horizontal="left" vertical="top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47;%20&#1043;&#1062;&#1050;&#1080;&#1044;%202019%20&#1080;&#1090;&#1086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52;&#1047;%20&#1043;&#1062;&#1050;&#1080;&#1044;%20%20&#1085;&#1072;%202022%20&#1075;&#1086;&#1076;/&#1052;&#1047;%20&#1043;&#1062;&#1050;&#1080;&#1044;%202022-2024%20&#1087;&#1088;&#1086;&#1077;&#1082;&#1090;%20&#1085;&#1072;%203%20&#1075;&#1086;&#1076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&#1055;&#1040;&#1055;&#1050;&#1048;%20&#1057;&#1054;&#1058;&#1056;&#1059;&#1044;&#1053;&#1048;&#1050;&#1054;&#1042;\&#1057;&#1072;&#1085;&#1100;&#1082;&#1086;&#1074;&#1072;%20&#1071;.&#1042;\&#1052;&#1047;%20&#1085;&#1072;%202018%20&#1075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47;%202022\&#1052;&#1047;%20&#1043;&#1062;&#1050;&#1080;&#1044;%202021%20&#1043;&#1086;&#1090;&#1086;&#1074;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8">
          <cell r="O8" t="str">
            <v>93.29.9</v>
          </cell>
        </row>
        <row r="48">
          <cell r="A48" t="str">
            <v>5. Порядок оказания муниципальной услуги</v>
          </cell>
        </row>
        <row r="49">
          <cell r="A49" t="str">
            <v>5.1. Нормативные правовые акты, регулирующие порядок оказания муниципальной услуги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A28" t="str">
            <v>949916О.99.0.ББ78АА00003</v>
          </cell>
        </row>
        <row r="70">
          <cell r="C70" t="str">
            <v>не указано</v>
          </cell>
          <cell r="E70" t="str">
            <v>не указано</v>
          </cell>
          <cell r="H70" t="str">
            <v>Человек</v>
          </cell>
          <cell r="I70" t="str">
            <v>792</v>
          </cell>
        </row>
        <row r="80">
          <cell r="E80" t="str">
            <v>не указано</v>
          </cell>
          <cell r="F80" t="str">
            <v>не указано</v>
          </cell>
          <cell r="H80" t="str">
            <v xml:space="preserve">Единица </v>
          </cell>
          <cell r="J80" t="str">
            <v>642</v>
          </cell>
          <cell r="K80" t="str">
            <v xml:space="preserve">Привлечение участников._x000D_
Проведение репетиций._x000D_
Организация выставок._x000D_
Выступление с концертами и спектаклями._x000D_
Участие в конкурсах и других творческих мероприятиях._x000D_
Приобщение населения к культурным традициям._x000D_
Создание условий для приобретения знаний, умений навыков в различных видах художественного творчества, развития творческих способностей населения_x000D_
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74">
          <cell r="A74" t="str">
            <v>а) ликвидация учреждения;</v>
          </cell>
        </row>
        <row r="75">
          <cell r="A75" t="str">
            <v>б) реорганизация учреждения;</v>
          </cell>
        </row>
        <row r="89">
          <cell r="A89" t="str">
            <v>Перечень клубных формирований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08">
          <cell r="E208" t="str">
            <v>По мере поступления отчётности о текущей деятельности</v>
          </cell>
        </row>
        <row r="209">
          <cell r="E209" t="str">
            <v xml:space="preserve"> По мере необходимости:                                      в случае поступления обоснованных жалоб потребителей, требований правоохранительных органов;                       текущая проверка достоверности отчетности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270"/>
  <sheetViews>
    <sheetView tabSelected="1" view="pageBreakPreview" topLeftCell="A28" zoomScaleNormal="100" zoomScaleSheetLayoutView="100" workbookViewId="0">
      <selection activeCell="L1" sqref="L1:O1"/>
    </sheetView>
  </sheetViews>
  <sheetFormatPr defaultRowHeight="14.5" x14ac:dyDescent="0.35"/>
  <cols>
    <col min="1" max="1" width="7.453125" style="28" customWidth="1"/>
    <col min="2" max="2" width="13" style="1" customWidth="1"/>
    <col min="3" max="4" width="10.453125" style="1" bestFit="1" customWidth="1"/>
    <col min="5" max="5" width="12.453125" style="1" customWidth="1"/>
    <col min="6" max="6" width="13.453125" style="1" customWidth="1"/>
    <col min="7" max="7" width="15.54296875" style="1" customWidth="1"/>
    <col min="8" max="8" width="12.1796875" style="1" customWidth="1"/>
    <col min="9" max="9" width="14" style="1" customWidth="1"/>
    <col min="10" max="14" width="8.7265625" style="1"/>
    <col min="15" max="15" width="8.81640625" style="1"/>
    <col min="16" max="1023" width="8.7265625" style="1"/>
  </cols>
  <sheetData>
    <row r="1" spans="1:1023" s="50" customFormat="1" ht="55.5" customHeight="1" x14ac:dyDescent="0.35">
      <c r="A1" s="28"/>
      <c r="B1" s="49"/>
      <c r="C1" s="49"/>
      <c r="D1" s="49"/>
      <c r="E1" s="49"/>
      <c r="F1" s="49"/>
      <c r="G1" s="49"/>
      <c r="H1" s="49"/>
      <c r="I1" s="49"/>
      <c r="J1" s="49"/>
      <c r="K1" s="49"/>
      <c r="L1" s="53" t="s">
        <v>372</v>
      </c>
      <c r="M1" s="53"/>
      <c r="N1" s="53"/>
      <c r="O1" s="53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  <c r="IW1" s="49"/>
      <c r="IX1" s="49"/>
      <c r="IY1" s="49"/>
      <c r="IZ1" s="49"/>
      <c r="JA1" s="49"/>
      <c r="JB1" s="49"/>
      <c r="JC1" s="49"/>
      <c r="JD1" s="49"/>
      <c r="JE1" s="49"/>
      <c r="JF1" s="49"/>
      <c r="JG1" s="49"/>
      <c r="JH1" s="49"/>
      <c r="JI1" s="49"/>
      <c r="JJ1" s="49"/>
      <c r="JK1" s="49"/>
      <c r="JL1" s="49"/>
      <c r="JM1" s="49"/>
      <c r="JN1" s="49"/>
      <c r="JO1" s="49"/>
      <c r="JP1" s="49"/>
      <c r="JQ1" s="49"/>
      <c r="JR1" s="49"/>
      <c r="JS1" s="49"/>
      <c r="JT1" s="49"/>
      <c r="JU1" s="49"/>
      <c r="JV1" s="49"/>
      <c r="JW1" s="49"/>
      <c r="JX1" s="49"/>
      <c r="JY1" s="49"/>
      <c r="JZ1" s="49"/>
      <c r="KA1" s="49"/>
      <c r="KB1" s="49"/>
      <c r="KC1" s="49"/>
      <c r="KD1" s="49"/>
      <c r="KE1" s="49"/>
      <c r="KF1" s="49"/>
      <c r="KG1" s="49"/>
      <c r="KH1" s="49"/>
      <c r="KI1" s="49"/>
      <c r="KJ1" s="49"/>
      <c r="KK1" s="49"/>
      <c r="KL1" s="49"/>
      <c r="KM1" s="49"/>
      <c r="KN1" s="49"/>
      <c r="KO1" s="49"/>
      <c r="KP1" s="49"/>
      <c r="KQ1" s="49"/>
      <c r="KR1" s="49"/>
      <c r="KS1" s="49"/>
      <c r="KT1" s="49"/>
      <c r="KU1" s="49"/>
      <c r="KV1" s="49"/>
      <c r="KW1" s="49"/>
      <c r="KX1" s="49"/>
      <c r="KY1" s="49"/>
      <c r="KZ1" s="49"/>
      <c r="LA1" s="49"/>
      <c r="LB1" s="49"/>
      <c r="LC1" s="49"/>
      <c r="LD1" s="49"/>
      <c r="LE1" s="49"/>
      <c r="LF1" s="49"/>
      <c r="LG1" s="49"/>
      <c r="LH1" s="49"/>
      <c r="LI1" s="49"/>
      <c r="LJ1" s="49"/>
      <c r="LK1" s="49"/>
      <c r="LL1" s="49"/>
      <c r="LM1" s="49"/>
      <c r="LN1" s="49"/>
      <c r="LO1" s="49"/>
      <c r="LP1" s="49"/>
      <c r="LQ1" s="49"/>
      <c r="LR1" s="49"/>
      <c r="LS1" s="49"/>
      <c r="LT1" s="49"/>
      <c r="LU1" s="49"/>
      <c r="LV1" s="49"/>
      <c r="LW1" s="49"/>
      <c r="LX1" s="49"/>
      <c r="LY1" s="49"/>
      <c r="LZ1" s="49"/>
      <c r="MA1" s="49"/>
      <c r="MB1" s="49"/>
      <c r="MC1" s="49"/>
      <c r="MD1" s="49"/>
      <c r="ME1" s="49"/>
      <c r="MF1" s="49"/>
      <c r="MG1" s="49"/>
      <c r="MH1" s="49"/>
      <c r="MI1" s="49"/>
      <c r="MJ1" s="49"/>
      <c r="MK1" s="49"/>
      <c r="ML1" s="49"/>
      <c r="MM1" s="49"/>
      <c r="MN1" s="49"/>
      <c r="MO1" s="49"/>
      <c r="MP1" s="49"/>
      <c r="MQ1" s="49"/>
      <c r="MR1" s="49"/>
      <c r="MS1" s="49"/>
      <c r="MT1" s="49"/>
      <c r="MU1" s="49"/>
      <c r="MV1" s="49"/>
      <c r="MW1" s="49"/>
      <c r="MX1" s="49"/>
      <c r="MY1" s="49"/>
      <c r="MZ1" s="49"/>
      <c r="NA1" s="49"/>
      <c r="NB1" s="49"/>
      <c r="NC1" s="49"/>
      <c r="ND1" s="49"/>
      <c r="NE1" s="49"/>
      <c r="NF1" s="49"/>
      <c r="NG1" s="49"/>
      <c r="NH1" s="49"/>
      <c r="NI1" s="49"/>
      <c r="NJ1" s="49"/>
      <c r="NK1" s="49"/>
      <c r="NL1" s="49"/>
      <c r="NM1" s="49"/>
      <c r="NN1" s="49"/>
      <c r="NO1" s="49"/>
      <c r="NP1" s="49"/>
      <c r="NQ1" s="49"/>
      <c r="NR1" s="49"/>
      <c r="NS1" s="49"/>
      <c r="NT1" s="49"/>
      <c r="NU1" s="49"/>
      <c r="NV1" s="49"/>
      <c r="NW1" s="49"/>
      <c r="NX1" s="49"/>
      <c r="NY1" s="49"/>
      <c r="NZ1" s="49"/>
      <c r="OA1" s="49"/>
      <c r="OB1" s="49"/>
      <c r="OC1" s="49"/>
      <c r="OD1" s="49"/>
      <c r="OE1" s="49"/>
      <c r="OF1" s="49"/>
      <c r="OG1" s="49"/>
      <c r="OH1" s="49"/>
      <c r="OI1" s="49"/>
      <c r="OJ1" s="49"/>
      <c r="OK1" s="49"/>
      <c r="OL1" s="49"/>
      <c r="OM1" s="49"/>
      <c r="ON1" s="49"/>
      <c r="OO1" s="49"/>
      <c r="OP1" s="49"/>
      <c r="OQ1" s="49"/>
      <c r="OR1" s="49"/>
      <c r="OS1" s="49"/>
      <c r="OT1" s="49"/>
      <c r="OU1" s="49"/>
      <c r="OV1" s="49"/>
      <c r="OW1" s="49"/>
      <c r="OX1" s="49"/>
      <c r="OY1" s="49"/>
      <c r="OZ1" s="49"/>
      <c r="PA1" s="49"/>
      <c r="PB1" s="49"/>
      <c r="PC1" s="49"/>
      <c r="PD1" s="49"/>
      <c r="PE1" s="49"/>
      <c r="PF1" s="49"/>
      <c r="PG1" s="49"/>
      <c r="PH1" s="49"/>
      <c r="PI1" s="49"/>
      <c r="PJ1" s="49"/>
      <c r="PK1" s="49"/>
      <c r="PL1" s="49"/>
      <c r="PM1" s="49"/>
      <c r="PN1" s="49"/>
      <c r="PO1" s="49"/>
      <c r="PP1" s="49"/>
      <c r="PQ1" s="49"/>
      <c r="PR1" s="49"/>
      <c r="PS1" s="49"/>
      <c r="PT1" s="49"/>
      <c r="PU1" s="49"/>
      <c r="PV1" s="49"/>
      <c r="PW1" s="49"/>
      <c r="PX1" s="49"/>
      <c r="PY1" s="49"/>
      <c r="PZ1" s="49"/>
      <c r="QA1" s="49"/>
      <c r="QB1" s="49"/>
      <c r="QC1" s="49"/>
      <c r="QD1" s="49"/>
      <c r="QE1" s="49"/>
      <c r="QF1" s="49"/>
      <c r="QG1" s="49"/>
      <c r="QH1" s="49"/>
      <c r="QI1" s="49"/>
      <c r="QJ1" s="49"/>
      <c r="QK1" s="49"/>
      <c r="QL1" s="49"/>
      <c r="QM1" s="49"/>
      <c r="QN1" s="49"/>
      <c r="QO1" s="49"/>
      <c r="QP1" s="49"/>
      <c r="QQ1" s="49"/>
      <c r="QR1" s="49"/>
      <c r="QS1" s="49"/>
      <c r="QT1" s="49"/>
      <c r="QU1" s="49"/>
      <c r="QV1" s="49"/>
      <c r="QW1" s="49"/>
      <c r="QX1" s="49"/>
      <c r="QY1" s="49"/>
      <c r="QZ1" s="49"/>
      <c r="RA1" s="49"/>
      <c r="RB1" s="49"/>
      <c r="RC1" s="49"/>
      <c r="RD1" s="49"/>
      <c r="RE1" s="49"/>
      <c r="RF1" s="49"/>
      <c r="RG1" s="49"/>
      <c r="RH1" s="49"/>
      <c r="RI1" s="49"/>
      <c r="RJ1" s="49"/>
      <c r="RK1" s="49"/>
      <c r="RL1" s="49"/>
      <c r="RM1" s="49"/>
      <c r="RN1" s="49"/>
      <c r="RO1" s="49"/>
      <c r="RP1" s="49"/>
      <c r="RQ1" s="49"/>
      <c r="RR1" s="49"/>
      <c r="RS1" s="49"/>
      <c r="RT1" s="49"/>
      <c r="RU1" s="49"/>
      <c r="RV1" s="49"/>
      <c r="RW1" s="49"/>
      <c r="RX1" s="49"/>
      <c r="RY1" s="49"/>
      <c r="RZ1" s="49"/>
      <c r="SA1" s="49"/>
      <c r="SB1" s="49"/>
      <c r="SC1" s="49"/>
      <c r="SD1" s="49"/>
      <c r="SE1" s="49"/>
      <c r="SF1" s="49"/>
      <c r="SG1" s="49"/>
      <c r="SH1" s="49"/>
      <c r="SI1" s="49"/>
      <c r="SJ1" s="49"/>
      <c r="SK1" s="49"/>
      <c r="SL1" s="49"/>
      <c r="SM1" s="49"/>
      <c r="SN1" s="49"/>
      <c r="SO1" s="49"/>
      <c r="SP1" s="49"/>
      <c r="SQ1" s="49"/>
      <c r="SR1" s="49"/>
      <c r="SS1" s="49"/>
      <c r="ST1" s="49"/>
      <c r="SU1" s="49"/>
      <c r="SV1" s="49"/>
      <c r="SW1" s="49"/>
      <c r="SX1" s="49"/>
      <c r="SY1" s="49"/>
      <c r="SZ1" s="49"/>
      <c r="TA1" s="49"/>
      <c r="TB1" s="49"/>
      <c r="TC1" s="49"/>
      <c r="TD1" s="49"/>
      <c r="TE1" s="49"/>
      <c r="TF1" s="49"/>
      <c r="TG1" s="49"/>
      <c r="TH1" s="49"/>
      <c r="TI1" s="49"/>
      <c r="TJ1" s="49"/>
      <c r="TK1" s="49"/>
      <c r="TL1" s="49"/>
      <c r="TM1" s="49"/>
      <c r="TN1" s="49"/>
      <c r="TO1" s="49"/>
      <c r="TP1" s="49"/>
      <c r="TQ1" s="49"/>
      <c r="TR1" s="49"/>
      <c r="TS1" s="49"/>
      <c r="TT1" s="49"/>
      <c r="TU1" s="49"/>
      <c r="TV1" s="49"/>
      <c r="TW1" s="49"/>
      <c r="TX1" s="49"/>
      <c r="TY1" s="49"/>
      <c r="TZ1" s="49"/>
      <c r="UA1" s="49"/>
      <c r="UB1" s="49"/>
      <c r="UC1" s="49"/>
      <c r="UD1" s="49"/>
      <c r="UE1" s="49"/>
      <c r="UF1" s="49"/>
      <c r="UG1" s="49"/>
      <c r="UH1" s="49"/>
      <c r="UI1" s="49"/>
      <c r="UJ1" s="49"/>
      <c r="UK1" s="49"/>
      <c r="UL1" s="49"/>
      <c r="UM1" s="49"/>
      <c r="UN1" s="49"/>
      <c r="UO1" s="49"/>
      <c r="UP1" s="49"/>
      <c r="UQ1" s="49"/>
      <c r="UR1" s="49"/>
      <c r="US1" s="49"/>
      <c r="UT1" s="49"/>
      <c r="UU1" s="49"/>
      <c r="UV1" s="49"/>
      <c r="UW1" s="49"/>
      <c r="UX1" s="49"/>
      <c r="UY1" s="49"/>
      <c r="UZ1" s="49"/>
      <c r="VA1" s="49"/>
      <c r="VB1" s="49"/>
      <c r="VC1" s="49"/>
      <c r="VD1" s="49"/>
      <c r="VE1" s="49"/>
      <c r="VF1" s="49"/>
      <c r="VG1" s="49"/>
      <c r="VH1" s="49"/>
      <c r="VI1" s="49"/>
      <c r="VJ1" s="49"/>
      <c r="VK1" s="49"/>
      <c r="VL1" s="49"/>
      <c r="VM1" s="49"/>
      <c r="VN1" s="49"/>
      <c r="VO1" s="49"/>
      <c r="VP1" s="49"/>
      <c r="VQ1" s="49"/>
      <c r="VR1" s="49"/>
      <c r="VS1" s="49"/>
      <c r="VT1" s="49"/>
      <c r="VU1" s="49"/>
      <c r="VV1" s="49"/>
      <c r="VW1" s="49"/>
      <c r="VX1" s="49"/>
      <c r="VY1" s="49"/>
      <c r="VZ1" s="49"/>
      <c r="WA1" s="49"/>
      <c r="WB1" s="49"/>
      <c r="WC1" s="49"/>
      <c r="WD1" s="49"/>
      <c r="WE1" s="49"/>
      <c r="WF1" s="49"/>
      <c r="WG1" s="49"/>
      <c r="WH1" s="49"/>
      <c r="WI1" s="49"/>
      <c r="WJ1" s="49"/>
      <c r="WK1" s="49"/>
      <c r="WL1" s="49"/>
      <c r="WM1" s="49"/>
      <c r="WN1" s="49"/>
      <c r="WO1" s="49"/>
      <c r="WP1" s="49"/>
      <c r="WQ1" s="49"/>
      <c r="WR1" s="49"/>
      <c r="WS1" s="49"/>
      <c r="WT1" s="49"/>
      <c r="WU1" s="49"/>
      <c r="WV1" s="49"/>
      <c r="WW1" s="49"/>
      <c r="WX1" s="49"/>
      <c r="WY1" s="49"/>
      <c r="WZ1" s="49"/>
      <c r="XA1" s="49"/>
      <c r="XB1" s="49"/>
      <c r="XC1" s="49"/>
      <c r="XD1" s="49"/>
      <c r="XE1" s="49"/>
      <c r="XF1" s="49"/>
      <c r="XG1" s="49"/>
      <c r="XH1" s="49"/>
      <c r="XI1" s="49"/>
      <c r="XJ1" s="49"/>
      <c r="XK1" s="49"/>
      <c r="XL1" s="49"/>
      <c r="XM1" s="49"/>
      <c r="XN1" s="49"/>
      <c r="XO1" s="49"/>
      <c r="XP1" s="49"/>
      <c r="XQ1" s="49"/>
      <c r="XR1" s="49"/>
      <c r="XS1" s="49"/>
      <c r="XT1" s="49"/>
      <c r="XU1" s="49"/>
      <c r="XV1" s="49"/>
      <c r="XW1" s="49"/>
      <c r="XX1" s="49"/>
      <c r="XY1" s="49"/>
      <c r="XZ1" s="49"/>
      <c r="YA1" s="49"/>
      <c r="YB1" s="49"/>
      <c r="YC1" s="49"/>
      <c r="YD1" s="49"/>
      <c r="YE1" s="49"/>
      <c r="YF1" s="49"/>
      <c r="YG1" s="49"/>
      <c r="YH1" s="49"/>
      <c r="YI1" s="49"/>
      <c r="YJ1" s="49"/>
      <c r="YK1" s="49"/>
      <c r="YL1" s="49"/>
      <c r="YM1" s="49"/>
      <c r="YN1" s="49"/>
      <c r="YO1" s="49"/>
      <c r="YP1" s="49"/>
      <c r="YQ1" s="49"/>
      <c r="YR1" s="49"/>
      <c r="YS1" s="49"/>
      <c r="YT1" s="49"/>
      <c r="YU1" s="49"/>
      <c r="YV1" s="49"/>
      <c r="YW1" s="49"/>
      <c r="YX1" s="49"/>
      <c r="YY1" s="49"/>
      <c r="YZ1" s="49"/>
      <c r="ZA1" s="49"/>
      <c r="ZB1" s="49"/>
      <c r="ZC1" s="49"/>
      <c r="ZD1" s="49"/>
      <c r="ZE1" s="49"/>
      <c r="ZF1" s="49"/>
      <c r="ZG1" s="49"/>
      <c r="ZH1" s="49"/>
      <c r="ZI1" s="49"/>
      <c r="ZJ1" s="49"/>
      <c r="ZK1" s="49"/>
      <c r="ZL1" s="49"/>
      <c r="ZM1" s="49"/>
      <c r="ZN1" s="49"/>
      <c r="ZO1" s="49"/>
      <c r="ZP1" s="49"/>
      <c r="ZQ1" s="49"/>
      <c r="ZR1" s="49"/>
      <c r="ZS1" s="49"/>
      <c r="ZT1" s="49"/>
      <c r="ZU1" s="49"/>
      <c r="ZV1" s="49"/>
      <c r="ZW1" s="49"/>
      <c r="ZX1" s="49"/>
      <c r="ZY1" s="49"/>
      <c r="ZZ1" s="49"/>
      <c r="AAA1" s="49"/>
      <c r="AAB1" s="49"/>
      <c r="AAC1" s="49"/>
      <c r="AAD1" s="49"/>
      <c r="AAE1" s="49"/>
      <c r="AAF1" s="49"/>
      <c r="AAG1" s="49"/>
      <c r="AAH1" s="49"/>
      <c r="AAI1" s="49"/>
      <c r="AAJ1" s="49"/>
      <c r="AAK1" s="49"/>
      <c r="AAL1" s="49"/>
      <c r="AAM1" s="49"/>
      <c r="AAN1" s="49"/>
      <c r="AAO1" s="49"/>
      <c r="AAP1" s="49"/>
      <c r="AAQ1" s="49"/>
      <c r="AAR1" s="49"/>
      <c r="AAS1" s="49"/>
      <c r="AAT1" s="49"/>
      <c r="AAU1" s="49"/>
      <c r="AAV1" s="49"/>
      <c r="AAW1" s="49"/>
      <c r="AAX1" s="49"/>
      <c r="AAY1" s="49"/>
      <c r="AAZ1" s="49"/>
      <c r="ABA1" s="49"/>
      <c r="ABB1" s="49"/>
      <c r="ABC1" s="49"/>
      <c r="ABD1" s="49"/>
      <c r="ABE1" s="49"/>
      <c r="ABF1" s="49"/>
      <c r="ABG1" s="49"/>
      <c r="ABH1" s="49"/>
      <c r="ABI1" s="49"/>
      <c r="ABJ1" s="49"/>
      <c r="ABK1" s="49"/>
      <c r="ABL1" s="49"/>
      <c r="ABM1" s="49"/>
      <c r="ABN1" s="49"/>
      <c r="ABO1" s="49"/>
      <c r="ABP1" s="49"/>
      <c r="ABQ1" s="49"/>
      <c r="ABR1" s="49"/>
      <c r="ABS1" s="49"/>
      <c r="ABT1" s="49"/>
      <c r="ABU1" s="49"/>
      <c r="ABV1" s="49"/>
      <c r="ABW1" s="49"/>
      <c r="ABX1" s="49"/>
      <c r="ABY1" s="49"/>
      <c r="ABZ1" s="49"/>
      <c r="ACA1" s="49"/>
      <c r="ACB1" s="49"/>
      <c r="ACC1" s="49"/>
      <c r="ACD1" s="49"/>
      <c r="ACE1" s="49"/>
      <c r="ACF1" s="49"/>
      <c r="ACG1" s="49"/>
      <c r="ACH1" s="49"/>
      <c r="ACI1" s="49"/>
      <c r="ACJ1" s="49"/>
      <c r="ACK1" s="49"/>
      <c r="ACL1" s="49"/>
      <c r="ACM1" s="49"/>
      <c r="ACN1" s="49"/>
      <c r="ACO1" s="49"/>
      <c r="ACP1" s="49"/>
      <c r="ACQ1" s="49"/>
      <c r="ACR1" s="49"/>
      <c r="ACS1" s="49"/>
      <c r="ACT1" s="49"/>
      <c r="ACU1" s="49"/>
      <c r="ACV1" s="49"/>
      <c r="ACW1" s="49"/>
      <c r="ACX1" s="49"/>
      <c r="ACY1" s="49"/>
      <c r="ACZ1" s="49"/>
      <c r="ADA1" s="49"/>
      <c r="ADB1" s="49"/>
      <c r="ADC1" s="49"/>
      <c r="ADD1" s="49"/>
      <c r="ADE1" s="49"/>
      <c r="ADF1" s="49"/>
      <c r="ADG1" s="49"/>
      <c r="ADH1" s="49"/>
      <c r="ADI1" s="49"/>
      <c r="ADJ1" s="49"/>
      <c r="ADK1" s="49"/>
      <c r="ADL1" s="49"/>
      <c r="ADM1" s="49"/>
      <c r="ADN1" s="49"/>
      <c r="ADO1" s="49"/>
      <c r="ADP1" s="49"/>
      <c r="ADQ1" s="49"/>
      <c r="ADR1" s="49"/>
      <c r="ADS1" s="49"/>
      <c r="ADT1" s="49"/>
      <c r="ADU1" s="49"/>
      <c r="ADV1" s="49"/>
      <c r="ADW1" s="49"/>
      <c r="ADX1" s="49"/>
      <c r="ADY1" s="49"/>
      <c r="ADZ1" s="49"/>
      <c r="AEA1" s="49"/>
      <c r="AEB1" s="49"/>
      <c r="AEC1" s="49"/>
      <c r="AED1" s="49"/>
      <c r="AEE1" s="49"/>
      <c r="AEF1" s="49"/>
      <c r="AEG1" s="49"/>
      <c r="AEH1" s="49"/>
      <c r="AEI1" s="49"/>
      <c r="AEJ1" s="49"/>
      <c r="AEK1" s="49"/>
      <c r="AEL1" s="49"/>
      <c r="AEM1" s="49"/>
      <c r="AEN1" s="49"/>
      <c r="AEO1" s="49"/>
      <c r="AEP1" s="49"/>
      <c r="AEQ1" s="49"/>
      <c r="AER1" s="49"/>
      <c r="AES1" s="49"/>
      <c r="AET1" s="49"/>
      <c r="AEU1" s="49"/>
      <c r="AEV1" s="49"/>
      <c r="AEW1" s="49"/>
      <c r="AEX1" s="49"/>
      <c r="AEY1" s="49"/>
      <c r="AEZ1" s="49"/>
      <c r="AFA1" s="49"/>
      <c r="AFB1" s="49"/>
      <c r="AFC1" s="49"/>
      <c r="AFD1" s="49"/>
      <c r="AFE1" s="49"/>
      <c r="AFF1" s="49"/>
      <c r="AFG1" s="49"/>
      <c r="AFH1" s="49"/>
      <c r="AFI1" s="49"/>
      <c r="AFJ1" s="49"/>
      <c r="AFK1" s="49"/>
      <c r="AFL1" s="49"/>
      <c r="AFM1" s="49"/>
      <c r="AFN1" s="49"/>
      <c r="AFO1" s="49"/>
      <c r="AFP1" s="49"/>
      <c r="AFQ1" s="49"/>
      <c r="AFR1" s="49"/>
      <c r="AFS1" s="49"/>
      <c r="AFT1" s="49"/>
      <c r="AFU1" s="49"/>
      <c r="AFV1" s="49"/>
      <c r="AFW1" s="49"/>
      <c r="AFX1" s="49"/>
      <c r="AFY1" s="49"/>
      <c r="AFZ1" s="49"/>
      <c r="AGA1" s="49"/>
      <c r="AGB1" s="49"/>
      <c r="AGC1" s="49"/>
      <c r="AGD1" s="49"/>
      <c r="AGE1" s="49"/>
      <c r="AGF1" s="49"/>
      <c r="AGG1" s="49"/>
      <c r="AGH1" s="49"/>
      <c r="AGI1" s="49"/>
      <c r="AGJ1" s="49"/>
      <c r="AGK1" s="49"/>
      <c r="AGL1" s="49"/>
      <c r="AGM1" s="49"/>
      <c r="AGN1" s="49"/>
      <c r="AGO1" s="49"/>
      <c r="AGP1" s="49"/>
      <c r="AGQ1" s="49"/>
      <c r="AGR1" s="49"/>
      <c r="AGS1" s="49"/>
      <c r="AGT1" s="49"/>
      <c r="AGU1" s="49"/>
      <c r="AGV1" s="49"/>
      <c r="AGW1" s="49"/>
      <c r="AGX1" s="49"/>
      <c r="AGY1" s="49"/>
      <c r="AGZ1" s="49"/>
      <c r="AHA1" s="49"/>
      <c r="AHB1" s="49"/>
      <c r="AHC1" s="49"/>
      <c r="AHD1" s="49"/>
      <c r="AHE1" s="49"/>
      <c r="AHF1" s="49"/>
      <c r="AHG1" s="49"/>
      <c r="AHH1" s="49"/>
      <c r="AHI1" s="49"/>
      <c r="AHJ1" s="49"/>
      <c r="AHK1" s="49"/>
      <c r="AHL1" s="49"/>
      <c r="AHM1" s="49"/>
      <c r="AHN1" s="49"/>
      <c r="AHO1" s="49"/>
      <c r="AHP1" s="49"/>
      <c r="AHQ1" s="49"/>
      <c r="AHR1" s="49"/>
      <c r="AHS1" s="49"/>
      <c r="AHT1" s="49"/>
      <c r="AHU1" s="49"/>
      <c r="AHV1" s="49"/>
      <c r="AHW1" s="49"/>
      <c r="AHX1" s="49"/>
      <c r="AHY1" s="49"/>
      <c r="AHZ1" s="49"/>
      <c r="AIA1" s="49"/>
      <c r="AIB1" s="49"/>
      <c r="AIC1" s="49"/>
      <c r="AID1" s="49"/>
      <c r="AIE1" s="49"/>
      <c r="AIF1" s="49"/>
      <c r="AIG1" s="49"/>
      <c r="AIH1" s="49"/>
      <c r="AII1" s="49"/>
      <c r="AIJ1" s="49"/>
      <c r="AIK1" s="49"/>
      <c r="AIL1" s="49"/>
      <c r="AIM1" s="49"/>
      <c r="AIN1" s="49"/>
      <c r="AIO1" s="49"/>
      <c r="AIP1" s="49"/>
      <c r="AIQ1" s="49"/>
      <c r="AIR1" s="49"/>
      <c r="AIS1" s="49"/>
      <c r="AIT1" s="49"/>
      <c r="AIU1" s="49"/>
      <c r="AIV1" s="49"/>
      <c r="AIW1" s="49"/>
      <c r="AIX1" s="49"/>
      <c r="AIY1" s="49"/>
      <c r="AIZ1" s="49"/>
      <c r="AJA1" s="49"/>
      <c r="AJB1" s="49"/>
      <c r="AJC1" s="49"/>
      <c r="AJD1" s="49"/>
      <c r="AJE1" s="49"/>
      <c r="AJF1" s="49"/>
      <c r="AJG1" s="49"/>
      <c r="AJH1" s="49"/>
      <c r="AJI1" s="49"/>
      <c r="AJJ1" s="49"/>
      <c r="AJK1" s="49"/>
      <c r="AJL1" s="49"/>
      <c r="AJM1" s="49"/>
      <c r="AJN1" s="49"/>
      <c r="AJO1" s="49"/>
      <c r="AJP1" s="49"/>
      <c r="AJQ1" s="49"/>
      <c r="AJR1" s="49"/>
      <c r="AJS1" s="49"/>
      <c r="AJT1" s="49"/>
      <c r="AJU1" s="49"/>
      <c r="AJV1" s="49"/>
      <c r="AJW1" s="49"/>
      <c r="AJX1" s="49"/>
      <c r="AJY1" s="49"/>
      <c r="AJZ1" s="49"/>
      <c r="AKA1" s="49"/>
      <c r="AKB1" s="49"/>
      <c r="AKC1" s="49"/>
      <c r="AKD1" s="49"/>
      <c r="AKE1" s="49"/>
      <c r="AKF1" s="49"/>
      <c r="AKG1" s="49"/>
      <c r="AKH1" s="49"/>
      <c r="AKI1" s="49"/>
      <c r="AKJ1" s="49"/>
      <c r="AKK1" s="49"/>
      <c r="AKL1" s="49"/>
      <c r="AKM1" s="49"/>
      <c r="AKN1" s="49"/>
      <c r="AKO1" s="49"/>
      <c r="AKP1" s="49"/>
      <c r="AKQ1" s="49"/>
      <c r="AKR1" s="49"/>
      <c r="AKS1" s="49"/>
      <c r="AKT1" s="49"/>
      <c r="AKU1" s="49"/>
      <c r="AKV1" s="49"/>
      <c r="AKW1" s="49"/>
      <c r="AKX1" s="49"/>
      <c r="AKY1" s="49"/>
      <c r="AKZ1" s="49"/>
      <c r="ALA1" s="49"/>
      <c r="ALB1" s="49"/>
      <c r="ALC1" s="49"/>
      <c r="ALD1" s="49"/>
      <c r="ALE1" s="49"/>
      <c r="ALF1" s="49"/>
      <c r="ALG1" s="49"/>
      <c r="ALH1" s="49"/>
      <c r="ALI1" s="49"/>
      <c r="ALJ1" s="49"/>
      <c r="ALK1" s="49"/>
      <c r="ALL1" s="49"/>
      <c r="ALM1" s="49"/>
      <c r="ALN1" s="49"/>
      <c r="ALO1" s="49"/>
      <c r="ALP1" s="49"/>
      <c r="ALQ1" s="49"/>
      <c r="ALR1" s="49"/>
      <c r="ALS1" s="49"/>
      <c r="ALT1" s="49"/>
      <c r="ALU1" s="49"/>
      <c r="ALV1" s="49"/>
      <c r="ALW1" s="49"/>
      <c r="ALX1" s="49"/>
      <c r="ALY1" s="49"/>
      <c r="ALZ1" s="49"/>
      <c r="AMA1" s="49"/>
      <c r="AMB1" s="49"/>
      <c r="AMC1" s="49"/>
      <c r="AMD1" s="49"/>
      <c r="AME1" s="49"/>
      <c r="AMF1" s="49"/>
      <c r="AMG1" s="49"/>
      <c r="AMH1" s="49"/>
      <c r="AMI1" s="49"/>
    </row>
    <row r="2" spans="1:1023" ht="61.5" customHeight="1" x14ac:dyDescent="0.35">
      <c r="A2" s="20"/>
      <c r="B2" s="2"/>
      <c r="C2" s="2"/>
      <c r="D2" s="2"/>
      <c r="E2" s="2"/>
      <c r="F2" s="2"/>
      <c r="G2" s="2"/>
      <c r="H2" s="2"/>
      <c r="I2" s="2"/>
      <c r="J2" s="2"/>
      <c r="K2" s="2"/>
      <c r="L2" s="53" t="s">
        <v>370</v>
      </c>
      <c r="M2" s="53"/>
      <c r="N2" s="53"/>
      <c r="O2" s="53"/>
    </row>
    <row r="3" spans="1:1023" x14ac:dyDescent="0.35">
      <c r="A3" s="20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4"/>
      <c r="N3" s="4"/>
      <c r="O3" s="4"/>
    </row>
    <row r="4" spans="1:1023" ht="15.65" customHeight="1" x14ac:dyDescent="0.35">
      <c r="A4" s="20"/>
      <c r="B4" s="2"/>
      <c r="C4" s="2"/>
      <c r="D4" s="2"/>
      <c r="E4" s="2"/>
      <c r="F4" s="164" t="s">
        <v>0</v>
      </c>
      <c r="G4" s="164"/>
      <c r="H4" s="164"/>
      <c r="I4" s="164"/>
      <c r="J4" s="164"/>
      <c r="K4" s="147"/>
      <c r="L4" s="147"/>
      <c r="M4" s="4"/>
      <c r="N4" s="4"/>
      <c r="O4" s="4"/>
    </row>
    <row r="5" spans="1:1023" ht="13.9" customHeight="1" x14ac:dyDescent="0.35">
      <c r="A5" s="20"/>
      <c r="B5" s="2"/>
      <c r="C5" s="2"/>
      <c r="D5" s="2"/>
      <c r="E5" s="146" t="s">
        <v>220</v>
      </c>
      <c r="F5" s="146"/>
      <c r="G5" s="146"/>
      <c r="H5" s="146"/>
      <c r="I5" s="146"/>
      <c r="J5" s="146"/>
      <c r="K5" s="146"/>
      <c r="L5" s="3"/>
      <c r="M5" s="4"/>
      <c r="N5" s="4"/>
      <c r="O5" s="165" t="s">
        <v>1</v>
      </c>
      <c r="P5" s="165"/>
    </row>
    <row r="6" spans="1:1023" ht="23.9" customHeight="1" x14ac:dyDescent="0.35">
      <c r="A6" s="147" t="s">
        <v>182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3"/>
      <c r="M6" s="4"/>
      <c r="N6" s="51" t="s">
        <v>2</v>
      </c>
      <c r="O6" s="166"/>
      <c r="P6" s="165"/>
    </row>
    <row r="7" spans="1:1023" x14ac:dyDescent="0.3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2"/>
      <c r="M7" s="2"/>
      <c r="N7" s="5" t="s">
        <v>3</v>
      </c>
      <c r="O7" s="167"/>
      <c r="P7" s="167"/>
      <c r="R7" s="85"/>
      <c r="S7" s="86"/>
      <c r="T7" s="86"/>
      <c r="U7" s="86"/>
      <c r="V7" s="86"/>
      <c r="W7" s="86"/>
    </row>
    <row r="8" spans="1:1023" ht="15" customHeight="1" x14ac:dyDescent="0.3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2"/>
      <c r="M8" s="158" t="s">
        <v>4</v>
      </c>
      <c r="N8" s="158"/>
      <c r="O8" s="159"/>
      <c r="P8" s="159"/>
      <c r="R8" s="86"/>
      <c r="S8" s="86"/>
      <c r="T8" s="86"/>
      <c r="U8" s="86"/>
      <c r="V8" s="86"/>
      <c r="W8" s="86"/>
    </row>
    <row r="9" spans="1:1023" ht="23.9" customHeight="1" x14ac:dyDescent="0.35">
      <c r="A9" s="147" t="s">
        <v>5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2"/>
      <c r="M9" s="2"/>
      <c r="N9" s="6" t="s">
        <v>6</v>
      </c>
      <c r="O9" s="159" t="s">
        <v>166</v>
      </c>
      <c r="P9" s="159"/>
      <c r="R9" s="86"/>
      <c r="S9" s="86"/>
      <c r="T9" s="86"/>
      <c r="U9" s="86"/>
      <c r="V9" s="86"/>
      <c r="W9" s="86"/>
    </row>
    <row r="10" spans="1:1023" ht="24" x14ac:dyDescent="0.35">
      <c r="A10" s="21"/>
      <c r="B10" s="4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6" t="s">
        <v>6</v>
      </c>
      <c r="O10" s="159"/>
      <c r="P10" s="159"/>
      <c r="R10" s="86"/>
      <c r="S10" s="86"/>
      <c r="T10" s="86"/>
      <c r="U10" s="86"/>
      <c r="V10" s="86"/>
      <c r="W10" s="86"/>
    </row>
    <row r="11" spans="1:1023" ht="23.9" customHeight="1" x14ac:dyDescent="0.35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2"/>
      <c r="M11" s="2"/>
      <c r="N11" s="6" t="s">
        <v>6</v>
      </c>
      <c r="O11" s="102" t="s">
        <v>7</v>
      </c>
      <c r="P11" s="102"/>
      <c r="R11" s="86"/>
      <c r="S11" s="86"/>
      <c r="T11" s="86"/>
      <c r="U11" s="86"/>
      <c r="V11" s="86"/>
      <c r="W11" s="86"/>
    </row>
    <row r="12" spans="1:1023" ht="24" x14ac:dyDescent="0.35">
      <c r="A12" s="21"/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6" t="s">
        <v>6</v>
      </c>
      <c r="O12" s="102"/>
      <c r="P12" s="102"/>
      <c r="R12" s="86"/>
      <c r="S12" s="86"/>
      <c r="T12" s="86"/>
      <c r="U12" s="86"/>
      <c r="V12" s="86"/>
      <c r="W12" s="86"/>
    </row>
    <row r="13" spans="1:1023" ht="13.9" customHeight="1" x14ac:dyDescent="0.35">
      <c r="A13" s="147" t="s">
        <v>308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</row>
    <row r="14" spans="1:1023" ht="13.9" customHeight="1" x14ac:dyDescent="0.35">
      <c r="A14" s="22"/>
      <c r="B14" s="3"/>
      <c r="C14" s="3"/>
      <c r="D14" s="3"/>
      <c r="E14" s="179" t="s">
        <v>8</v>
      </c>
      <c r="F14" s="179"/>
      <c r="G14" s="179"/>
      <c r="H14" s="179"/>
      <c r="I14" s="179"/>
      <c r="J14" s="179"/>
      <c r="K14" s="179"/>
      <c r="L14" s="2"/>
      <c r="M14" s="2"/>
      <c r="N14" s="2"/>
      <c r="O14" s="2"/>
    </row>
    <row r="15" spans="1:1023" x14ac:dyDescent="0.3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2"/>
      <c r="M15" s="2"/>
      <c r="N15" s="2"/>
      <c r="O15" s="2"/>
    </row>
    <row r="16" spans="1:1023" ht="13.5" customHeight="1" x14ac:dyDescent="0.35">
      <c r="A16" s="146" t="s">
        <v>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</row>
    <row r="17" spans="1:30" customFormat="1" ht="11.25" customHeight="1" x14ac:dyDescent="0.35">
      <c r="A17" s="98" t="s">
        <v>10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2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customFormat="1" ht="15" customHeight="1" x14ac:dyDescent="0.35">
      <c r="A18" s="162" t="s">
        <v>11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76" t="s">
        <v>365</v>
      </c>
      <c r="N18" s="158"/>
      <c r="O18" s="63" t="s">
        <v>363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customFormat="1" ht="15" customHeight="1" x14ac:dyDescent="0.35">
      <c r="A19" s="162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77"/>
      <c r="N19" s="178"/>
      <c r="O19" s="16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customFormat="1" ht="15" customHeight="1" x14ac:dyDescent="0.35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77"/>
      <c r="N20" s="178"/>
      <c r="O20" s="16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customFormat="1" ht="17.5" customHeight="1" x14ac:dyDescent="0.35">
      <c r="A21" s="162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77"/>
      <c r="N21" s="178"/>
      <c r="O21" s="16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customFormat="1" ht="13.9" customHeight="1" x14ac:dyDescent="0.35">
      <c r="A22" s="162" t="s">
        <v>12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customFormat="1" ht="13.9" customHeight="1" x14ac:dyDescent="0.35">
      <c r="A23" s="147" t="s">
        <v>13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customFormat="1" ht="13.9" customHeight="1" x14ac:dyDescent="0.35">
      <c r="A24" s="155" t="s">
        <v>14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customFormat="1" ht="35.15" customHeight="1" x14ac:dyDescent="0.35">
      <c r="A25" s="140" t="s">
        <v>53</v>
      </c>
      <c r="B25" s="141" t="s">
        <v>15</v>
      </c>
      <c r="C25" s="141"/>
      <c r="D25" s="141"/>
      <c r="E25" s="141" t="s">
        <v>16</v>
      </c>
      <c r="F25" s="141"/>
      <c r="G25" s="141" t="s">
        <v>17</v>
      </c>
      <c r="H25" s="141"/>
      <c r="I25" s="141"/>
      <c r="J25" s="141" t="s">
        <v>18</v>
      </c>
      <c r="K25" s="141"/>
      <c r="L25" s="141"/>
      <c r="M25" s="141"/>
      <c r="N25" s="141"/>
      <c r="O25" s="14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customFormat="1" ht="31.4" customHeight="1" x14ac:dyDescent="0.35">
      <c r="A26" s="140"/>
      <c r="B26" s="7"/>
      <c r="C26" s="7"/>
      <c r="D26" s="7"/>
      <c r="E26" s="7"/>
      <c r="F26" s="7"/>
      <c r="G26" s="141" t="s">
        <v>19</v>
      </c>
      <c r="H26" s="141" t="s">
        <v>20</v>
      </c>
      <c r="I26" s="141"/>
      <c r="J26" s="163" t="s">
        <v>221</v>
      </c>
      <c r="K26" s="163"/>
      <c r="L26" s="163" t="s">
        <v>222</v>
      </c>
      <c r="M26" s="163"/>
      <c r="N26" s="163" t="s">
        <v>223</v>
      </c>
      <c r="O26" s="163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customFormat="1" ht="21" x14ac:dyDescent="0.35">
      <c r="A27" s="140"/>
      <c r="B27" s="7" t="s">
        <v>21</v>
      </c>
      <c r="C27" s="7" t="s">
        <v>21</v>
      </c>
      <c r="D27" s="7" t="s">
        <v>21</v>
      </c>
      <c r="E27" s="7" t="s">
        <v>21</v>
      </c>
      <c r="F27" s="7" t="s">
        <v>21</v>
      </c>
      <c r="G27" s="141"/>
      <c r="H27" s="7" t="s">
        <v>22</v>
      </c>
      <c r="I27" s="7" t="s">
        <v>23</v>
      </c>
      <c r="J27" s="163"/>
      <c r="K27" s="163"/>
      <c r="L27" s="163"/>
      <c r="M27" s="163"/>
      <c r="N27" s="163"/>
      <c r="O27" s="16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customFormat="1" x14ac:dyDescent="0.35">
      <c r="A28" s="23">
        <v>1</v>
      </c>
      <c r="B28" s="8">
        <v>2</v>
      </c>
      <c r="C28" s="8">
        <v>3</v>
      </c>
      <c r="D28" s="8">
        <v>4</v>
      </c>
      <c r="E28" s="8">
        <v>5</v>
      </c>
      <c r="F28" s="8">
        <v>6</v>
      </c>
      <c r="G28" s="8">
        <v>7</v>
      </c>
      <c r="H28" s="8">
        <v>8</v>
      </c>
      <c r="I28" s="8">
        <v>9</v>
      </c>
      <c r="J28" s="131">
        <v>10</v>
      </c>
      <c r="K28" s="131"/>
      <c r="L28" s="131">
        <v>11</v>
      </c>
      <c r="M28" s="131"/>
      <c r="N28" s="131">
        <v>12</v>
      </c>
      <c r="O28" s="13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customFormat="1" ht="64.150000000000006" customHeight="1" x14ac:dyDescent="0.35">
      <c r="A29" s="24" t="s">
        <v>192</v>
      </c>
      <c r="B29" s="9" t="s">
        <v>206</v>
      </c>
      <c r="C29" s="9" t="s">
        <v>207</v>
      </c>
      <c r="D29" s="9" t="s">
        <v>165</v>
      </c>
      <c r="E29" s="9" t="s">
        <v>208</v>
      </c>
      <c r="F29" s="9" t="s">
        <v>209</v>
      </c>
      <c r="G29" s="9" t="s">
        <v>203</v>
      </c>
      <c r="H29" s="9" t="s">
        <v>210</v>
      </c>
      <c r="I29" s="9" t="s">
        <v>204</v>
      </c>
      <c r="J29" s="180" t="s">
        <v>263</v>
      </c>
      <c r="K29" s="180"/>
      <c r="L29" s="138" t="s">
        <v>263</v>
      </c>
      <c r="M29" s="138"/>
      <c r="N29" s="138" t="s">
        <v>263</v>
      </c>
      <c r="O29" s="138"/>
      <c r="P29" s="1"/>
      <c r="Q29" s="1"/>
      <c r="R29" s="1"/>
      <c r="S29" s="85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</row>
    <row r="30" spans="1:30" customFormat="1" ht="64.150000000000006" customHeight="1" x14ac:dyDescent="0.35">
      <c r="A30" s="24" t="str">
        <f t="shared" ref="A30:F30" si="0">A29</f>
        <v>949916О.99.0.ББ78АА00003</v>
      </c>
      <c r="B30" s="9" t="str">
        <f t="shared" si="0"/>
        <v>017 Формы обслуживания</v>
      </c>
      <c r="C30" s="9" t="str">
        <f t="shared" si="0"/>
        <v>001 с учетом всех форм</v>
      </c>
      <c r="D30" s="9" t="str">
        <f t="shared" si="0"/>
        <v>не указано</v>
      </c>
      <c r="E30" s="9" t="str">
        <f t="shared" si="0"/>
        <v>026 способы обслуживания</v>
      </c>
      <c r="F30" s="9" t="str">
        <f t="shared" si="0"/>
        <v>01 в стационарных условиях</v>
      </c>
      <c r="G30" s="9" t="s">
        <v>215</v>
      </c>
      <c r="H30" s="9" t="str">
        <f>$H$29</f>
        <v>процент</v>
      </c>
      <c r="I30" s="9" t="str">
        <f>$I$29</f>
        <v>744</v>
      </c>
      <c r="J30" s="180" t="s">
        <v>218</v>
      </c>
      <c r="K30" s="186"/>
      <c r="L30" s="138" t="s">
        <v>218</v>
      </c>
      <c r="M30" s="187"/>
      <c r="N30" s="138" t="s">
        <v>218</v>
      </c>
      <c r="O30" s="187"/>
      <c r="P30" s="1"/>
      <c r="Q30" s="1"/>
      <c r="R30" s="1"/>
      <c r="S30" s="1"/>
    </row>
    <row r="31" spans="1:30" customFormat="1" ht="64.150000000000006" customHeight="1" x14ac:dyDescent="0.35">
      <c r="A31" s="24" t="str">
        <f t="shared" ref="A31:F31" si="1">A29</f>
        <v>949916О.99.0.ББ78АА00003</v>
      </c>
      <c r="B31" s="9" t="str">
        <f t="shared" si="1"/>
        <v>017 Формы обслуживания</v>
      </c>
      <c r="C31" s="9" t="str">
        <f t="shared" si="1"/>
        <v>001 с учетом всех форм</v>
      </c>
      <c r="D31" s="9" t="str">
        <f t="shared" si="1"/>
        <v>не указано</v>
      </c>
      <c r="E31" s="9" t="str">
        <f t="shared" si="1"/>
        <v>026 способы обслуживания</v>
      </c>
      <c r="F31" s="9" t="str">
        <f t="shared" si="1"/>
        <v>01 в стационарных условиях</v>
      </c>
      <c r="G31" s="9" t="s">
        <v>216</v>
      </c>
      <c r="H31" s="9" t="str">
        <f>$H$29</f>
        <v>процент</v>
      </c>
      <c r="I31" s="9" t="str">
        <f>$I$29</f>
        <v>744</v>
      </c>
      <c r="J31" s="180" t="s">
        <v>219</v>
      </c>
      <c r="K31" s="186"/>
      <c r="L31" s="138" t="s">
        <v>219</v>
      </c>
      <c r="M31" s="187"/>
      <c r="N31" s="138" t="s">
        <v>219</v>
      </c>
      <c r="O31" s="187"/>
      <c r="P31" s="1"/>
      <c r="Q31" s="1"/>
      <c r="R31" s="1"/>
      <c r="S31" s="1"/>
    </row>
    <row r="32" spans="1:30" customFormat="1" ht="61.15" customHeight="1" x14ac:dyDescent="0.35">
      <c r="A32" s="24" t="str">
        <f t="shared" ref="A32:F32" si="2">A31</f>
        <v>949916О.99.0.ББ78АА00003</v>
      </c>
      <c r="B32" s="9" t="str">
        <f t="shared" si="2"/>
        <v>017 Формы обслуживания</v>
      </c>
      <c r="C32" s="9" t="str">
        <f t="shared" si="2"/>
        <v>001 с учетом всех форм</v>
      </c>
      <c r="D32" s="9" t="str">
        <f t="shared" si="2"/>
        <v>не указано</v>
      </c>
      <c r="E32" s="9" t="str">
        <f t="shared" si="2"/>
        <v>026 способы обслуживания</v>
      </c>
      <c r="F32" s="9" t="str">
        <f t="shared" si="2"/>
        <v>01 в стационарных условиях</v>
      </c>
      <c r="G32" s="9" t="s">
        <v>217</v>
      </c>
      <c r="H32" s="9" t="str">
        <f>$H$29</f>
        <v>процент</v>
      </c>
      <c r="I32" s="9" t="str">
        <f>$I$29</f>
        <v>744</v>
      </c>
      <c r="J32" s="138" t="s">
        <v>260</v>
      </c>
      <c r="K32" s="138"/>
      <c r="L32" s="138" t="s">
        <v>260</v>
      </c>
      <c r="M32" s="138"/>
      <c r="N32" s="138" t="s">
        <v>260</v>
      </c>
      <c r="O32" s="13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15" customFormat="1" ht="13.9" customHeight="1" x14ac:dyDescent="0.35">
      <c r="A33" s="147" t="s">
        <v>24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</row>
    <row r="34" spans="1:15" customFormat="1" ht="25.5" customHeight="1" x14ac:dyDescent="0.35">
      <c r="A34" s="147" t="s">
        <v>25</v>
      </c>
      <c r="B34" s="147"/>
      <c r="C34" s="137">
        <v>0.1</v>
      </c>
      <c r="D34" s="13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customFormat="1" ht="20.25" customHeight="1" x14ac:dyDescent="0.35">
      <c r="A35" s="155" t="s">
        <v>26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</row>
    <row r="36" spans="1:15" customFormat="1" ht="63.75" customHeight="1" x14ac:dyDescent="0.35">
      <c r="A36" s="140" t="str">
        <f>$A$25</f>
        <v>Уникальный номер реестровой записи</v>
      </c>
      <c r="B36" s="141" t="s">
        <v>15</v>
      </c>
      <c r="C36" s="141"/>
      <c r="D36" s="141"/>
      <c r="E36" s="141" t="s">
        <v>16</v>
      </c>
      <c r="F36" s="141"/>
      <c r="G36" s="141" t="s">
        <v>27</v>
      </c>
      <c r="H36" s="141"/>
      <c r="I36" s="141"/>
      <c r="J36" s="141" t="s">
        <v>28</v>
      </c>
      <c r="K36" s="141"/>
      <c r="L36" s="141"/>
      <c r="M36" s="141"/>
      <c r="N36" s="141"/>
      <c r="O36" s="141"/>
    </row>
    <row r="37" spans="1:15" customFormat="1" ht="15" customHeight="1" x14ac:dyDescent="0.35">
      <c r="A37" s="140"/>
      <c r="B37" s="7"/>
      <c r="C37" s="7"/>
      <c r="D37" s="7"/>
      <c r="E37" s="7"/>
      <c r="F37" s="7"/>
      <c r="G37" s="141" t="s">
        <v>19</v>
      </c>
      <c r="H37" s="141" t="s">
        <v>20</v>
      </c>
      <c r="I37" s="141"/>
      <c r="J37" s="163" t="s">
        <v>224</v>
      </c>
      <c r="K37" s="163" t="s">
        <v>222</v>
      </c>
      <c r="L37" s="163" t="s">
        <v>225</v>
      </c>
      <c r="M37" s="160"/>
      <c r="N37" s="160"/>
      <c r="O37" s="160"/>
    </row>
    <row r="38" spans="1:15" customFormat="1" ht="21" x14ac:dyDescent="0.35">
      <c r="A38" s="140"/>
      <c r="B38" s="7" t="s">
        <v>21</v>
      </c>
      <c r="C38" s="7" t="s">
        <v>21</v>
      </c>
      <c r="D38" s="7" t="s">
        <v>21</v>
      </c>
      <c r="E38" s="7" t="s">
        <v>21</v>
      </c>
      <c r="F38" s="7" t="s">
        <v>21</v>
      </c>
      <c r="G38" s="141"/>
      <c r="H38" s="7" t="s">
        <v>29</v>
      </c>
      <c r="I38" s="7" t="s">
        <v>23</v>
      </c>
      <c r="J38" s="163"/>
      <c r="K38" s="163"/>
      <c r="L38" s="163"/>
      <c r="M38" s="160"/>
      <c r="N38" s="160"/>
      <c r="O38" s="160"/>
    </row>
    <row r="39" spans="1:15" customFormat="1" x14ac:dyDescent="0.35">
      <c r="A39" s="23">
        <v>1</v>
      </c>
      <c r="B39" s="8">
        <v>2</v>
      </c>
      <c r="C39" s="8">
        <v>3</v>
      </c>
      <c r="D39" s="8">
        <v>4</v>
      </c>
      <c r="E39" s="8">
        <v>5</v>
      </c>
      <c r="F39" s="8">
        <v>6</v>
      </c>
      <c r="G39" s="8">
        <v>7</v>
      </c>
      <c r="H39" s="8">
        <v>8</v>
      </c>
      <c r="I39" s="8">
        <v>9</v>
      </c>
      <c r="J39" s="8">
        <v>10</v>
      </c>
      <c r="K39" s="8">
        <v>11</v>
      </c>
      <c r="L39" s="8">
        <v>12</v>
      </c>
      <c r="M39" s="15"/>
      <c r="N39" s="15"/>
      <c r="O39" s="15"/>
    </row>
    <row r="40" spans="1:15" customFormat="1" ht="69" customHeight="1" x14ac:dyDescent="0.35">
      <c r="A40" s="24" t="s">
        <v>192</v>
      </c>
      <c r="B40" s="9" t="str">
        <f>$B$29</f>
        <v>017 Формы обслуживания</v>
      </c>
      <c r="C40" s="9" t="str">
        <f>$C$29</f>
        <v>001 с учетом всех форм</v>
      </c>
      <c r="D40" s="9" t="s">
        <v>165</v>
      </c>
      <c r="E40" s="9" t="str">
        <f>$E$29</f>
        <v>026 способы обслуживания</v>
      </c>
      <c r="F40" s="9" t="str">
        <f>$F$29</f>
        <v>01 в стационарных условиях</v>
      </c>
      <c r="G40" s="9" t="s">
        <v>205</v>
      </c>
      <c r="H40" s="9" t="s">
        <v>211</v>
      </c>
      <c r="I40" s="9" t="s">
        <v>193</v>
      </c>
      <c r="J40" s="37" t="s">
        <v>195</v>
      </c>
      <c r="K40" s="37" t="s">
        <v>195</v>
      </c>
      <c r="L40" s="37" t="s">
        <v>195</v>
      </c>
      <c r="M40" s="16"/>
      <c r="N40" s="16"/>
      <c r="O40" s="16"/>
    </row>
    <row r="41" spans="1:15" customFormat="1" ht="13.9" customHeight="1" x14ac:dyDescent="0.35">
      <c r="A41" s="147" t="s">
        <v>30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</row>
    <row r="42" spans="1:15" customFormat="1" ht="23.9" customHeight="1" x14ac:dyDescent="0.35">
      <c r="A42" s="147" t="s">
        <v>25</v>
      </c>
      <c r="B42" s="147"/>
      <c r="C42" s="137">
        <v>0.1</v>
      </c>
      <c r="D42" s="137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customFormat="1" ht="13.9" customHeight="1" x14ac:dyDescent="0.35">
      <c r="A43" s="155" t="s">
        <v>31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</row>
    <row r="44" spans="1:15" customFormat="1" ht="13.9" customHeight="1" x14ac:dyDescent="0.35">
      <c r="A44" s="131" t="s">
        <v>32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</row>
    <row r="45" spans="1:15" customFormat="1" ht="13.9" customHeight="1" x14ac:dyDescent="0.35">
      <c r="A45" s="131" t="s">
        <v>33</v>
      </c>
      <c r="B45" s="131"/>
      <c r="C45" s="131" t="s">
        <v>34</v>
      </c>
      <c r="D45" s="131"/>
      <c r="E45" s="131" t="s">
        <v>35</v>
      </c>
      <c r="F45" s="131"/>
      <c r="G45" s="131" t="s">
        <v>36</v>
      </c>
      <c r="H45" s="131"/>
      <c r="I45" s="131" t="s">
        <v>29</v>
      </c>
      <c r="J45" s="131"/>
      <c r="K45" s="131"/>
      <c r="L45" s="131"/>
      <c r="M45" s="131"/>
      <c r="N45" s="131"/>
      <c r="O45" s="131"/>
    </row>
    <row r="46" spans="1:15" customFormat="1" x14ac:dyDescent="0.35">
      <c r="A46" s="131">
        <v>1</v>
      </c>
      <c r="B46" s="131"/>
      <c r="C46" s="131">
        <v>2</v>
      </c>
      <c r="D46" s="131"/>
      <c r="E46" s="131">
        <v>3</v>
      </c>
      <c r="F46" s="131"/>
      <c r="G46" s="131">
        <v>4</v>
      </c>
      <c r="H46" s="131"/>
      <c r="I46" s="131">
        <v>5</v>
      </c>
      <c r="J46" s="131"/>
      <c r="K46" s="131"/>
      <c r="L46" s="131"/>
      <c r="M46" s="131"/>
      <c r="N46" s="131"/>
      <c r="O46" s="131"/>
    </row>
    <row r="47" spans="1:15" customFormat="1" x14ac:dyDescent="0.35">
      <c r="A47" s="156" t="s">
        <v>200</v>
      </c>
      <c r="B47" s="156"/>
      <c r="C47" s="156" t="s">
        <v>200</v>
      </c>
      <c r="D47" s="156"/>
      <c r="E47" s="156" t="s">
        <v>200</v>
      </c>
      <c r="F47" s="156"/>
      <c r="G47" s="156" t="s">
        <v>200</v>
      </c>
      <c r="H47" s="156"/>
      <c r="I47" s="156" t="s">
        <v>200</v>
      </c>
      <c r="J47" s="156"/>
      <c r="K47" s="156"/>
      <c r="L47" s="156"/>
      <c r="M47" s="156"/>
      <c r="N47" s="156"/>
      <c r="O47" s="156"/>
    </row>
    <row r="48" spans="1:15" customFormat="1" x14ac:dyDescent="0.35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</row>
    <row r="49" spans="1:16" customFormat="1" x14ac:dyDescent="0.35">
      <c r="A49" s="147" t="str">
        <f>[1]Лист1!A48</f>
        <v>5. Порядок оказания муниципальной услуги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"/>
    </row>
    <row r="50" spans="1:16" customFormat="1" x14ac:dyDescent="0.35">
      <c r="A50" s="147" t="str">
        <f>[1]Лист1!A49</f>
        <v>5.1. Нормативные правовые акты, регулирующие порядок оказания муниципальной услуги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"/>
    </row>
    <row r="51" spans="1:16" customFormat="1" x14ac:dyDescent="0.35">
      <c r="A51" s="147" t="s">
        <v>194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"/>
    </row>
    <row r="52" spans="1:16" customFormat="1" x14ac:dyDescent="0.35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"/>
    </row>
    <row r="53" spans="1:16" customFormat="1" x14ac:dyDescent="0.35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"/>
    </row>
    <row r="54" spans="1:16" customFormat="1" x14ac:dyDescent="0.35">
      <c r="A54" s="2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"/>
    </row>
    <row r="55" spans="1:16" customFormat="1" ht="13.9" customHeight="1" x14ac:dyDescent="0.35">
      <c r="A55" s="155" t="s">
        <v>37</v>
      </c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"/>
    </row>
    <row r="56" spans="1:16" customFormat="1" ht="13.9" customHeight="1" x14ac:dyDescent="0.35">
      <c r="A56" s="131" t="s">
        <v>38</v>
      </c>
      <c r="B56" s="131"/>
      <c r="C56" s="131"/>
      <c r="D56" s="131"/>
      <c r="E56" s="131" t="s">
        <v>39</v>
      </c>
      <c r="F56" s="131"/>
      <c r="G56" s="131"/>
      <c r="H56" s="131"/>
      <c r="I56" s="131" t="s">
        <v>40</v>
      </c>
      <c r="J56" s="131"/>
      <c r="K56" s="131"/>
      <c r="L56" s="131"/>
      <c r="M56" s="131"/>
      <c r="N56" s="131"/>
      <c r="O56" s="131"/>
      <c r="P56" s="1"/>
    </row>
    <row r="57" spans="1:16" customFormat="1" x14ac:dyDescent="0.35">
      <c r="A57" s="131">
        <v>1</v>
      </c>
      <c r="B57" s="131"/>
      <c r="C57" s="131"/>
      <c r="D57" s="131"/>
      <c r="E57" s="131">
        <v>2</v>
      </c>
      <c r="F57" s="131"/>
      <c r="G57" s="131"/>
      <c r="H57" s="131"/>
      <c r="I57" s="131">
        <v>3</v>
      </c>
      <c r="J57" s="131"/>
      <c r="K57" s="131"/>
      <c r="L57" s="131"/>
      <c r="M57" s="131"/>
      <c r="N57" s="131"/>
      <c r="O57" s="131"/>
      <c r="P57" s="1"/>
    </row>
    <row r="58" spans="1:16" customFormat="1" ht="78.75" customHeight="1" x14ac:dyDescent="0.35">
      <c r="A58" s="134" t="s">
        <v>262</v>
      </c>
      <c r="B58" s="134"/>
      <c r="C58" s="134"/>
      <c r="D58" s="134"/>
      <c r="E58" s="134" t="s">
        <v>172</v>
      </c>
      <c r="F58" s="134"/>
      <c r="G58" s="134"/>
      <c r="H58" s="134"/>
      <c r="I58" s="134" t="s">
        <v>41</v>
      </c>
      <c r="J58" s="134"/>
      <c r="K58" s="134"/>
      <c r="L58" s="134"/>
      <c r="M58" s="134"/>
      <c r="N58" s="134"/>
      <c r="O58" s="134"/>
      <c r="P58" s="1"/>
    </row>
    <row r="59" spans="1:16" customFormat="1" ht="35.15" customHeight="1" x14ac:dyDescent="0.35">
      <c r="A59" s="134" t="s">
        <v>171</v>
      </c>
      <c r="B59" s="134"/>
      <c r="C59" s="134"/>
      <c r="D59" s="134"/>
      <c r="E59" s="134" t="s">
        <v>173</v>
      </c>
      <c r="F59" s="134"/>
      <c r="G59" s="134"/>
      <c r="H59" s="134"/>
      <c r="I59" s="134" t="s">
        <v>41</v>
      </c>
      <c r="J59" s="134"/>
      <c r="K59" s="134"/>
      <c r="L59" s="134"/>
      <c r="M59" s="134"/>
      <c r="N59" s="134"/>
      <c r="O59" s="134"/>
      <c r="P59" s="1"/>
    </row>
    <row r="60" spans="1:16" customFormat="1" x14ac:dyDescent="0.35">
      <c r="A60" s="25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"/>
    </row>
    <row r="61" spans="1:16" customFormat="1" ht="13.9" customHeight="1" x14ac:dyDescent="0.35">
      <c r="A61" s="146" t="s">
        <v>42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"/>
    </row>
    <row r="62" spans="1:16" customFormat="1" ht="13.9" customHeight="1" x14ac:dyDescent="0.35">
      <c r="A62" s="98" t="s">
        <v>43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1"/>
    </row>
    <row r="63" spans="1:16" customFormat="1" ht="13.9" customHeight="1" x14ac:dyDescent="0.35">
      <c r="A63" s="98" t="s">
        <v>44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3"/>
      <c r="M63" s="3"/>
      <c r="N63" s="3"/>
      <c r="O63" s="2"/>
      <c r="P63" s="1"/>
    </row>
    <row r="64" spans="1:16" customFormat="1" ht="15" customHeight="1" x14ac:dyDescent="0.35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3"/>
      <c r="M64" s="151" t="s">
        <v>364</v>
      </c>
      <c r="N64" s="152"/>
      <c r="O64" s="148" t="s">
        <v>366</v>
      </c>
      <c r="P64" s="149"/>
    </row>
    <row r="65" spans="1:28" customFormat="1" ht="15" customHeight="1" x14ac:dyDescent="0.35">
      <c r="A65" s="147" t="s">
        <v>45</v>
      </c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3"/>
      <c r="M65" s="153"/>
      <c r="N65" s="154"/>
      <c r="O65" s="150"/>
      <c r="P65" s="149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customFormat="1" ht="15" customHeight="1" x14ac:dyDescent="0.35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3"/>
      <c r="M66" s="153"/>
      <c r="N66" s="154"/>
      <c r="O66" s="150"/>
      <c r="P66" s="149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customFormat="1" ht="21" customHeight="1" x14ac:dyDescent="0.35">
      <c r="A67" s="147" t="s">
        <v>46</v>
      </c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2"/>
      <c r="M67" s="153"/>
      <c r="N67" s="154"/>
      <c r="O67" s="150"/>
      <c r="P67" s="149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customFormat="1" ht="13.9" customHeight="1" x14ac:dyDescent="0.35">
      <c r="A68" s="155" t="s">
        <v>47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customFormat="1" ht="68.5" customHeight="1" x14ac:dyDescent="0.35">
      <c r="A69" s="144" t="s">
        <v>53</v>
      </c>
      <c r="B69" s="131" t="s">
        <v>48</v>
      </c>
      <c r="C69" s="131"/>
      <c r="D69" s="131"/>
      <c r="E69" s="131" t="s">
        <v>49</v>
      </c>
      <c r="F69" s="131"/>
      <c r="G69" s="131" t="s">
        <v>50</v>
      </c>
      <c r="H69" s="131"/>
      <c r="I69" s="131"/>
      <c r="J69" s="131" t="s">
        <v>51</v>
      </c>
      <c r="K69" s="131"/>
      <c r="L69" s="131"/>
      <c r="M69" s="131"/>
      <c r="N69" s="131"/>
      <c r="O69" s="13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customFormat="1" ht="15" customHeight="1" x14ac:dyDescent="0.35">
      <c r="A70" s="144"/>
      <c r="B70" s="8"/>
      <c r="C70" s="8"/>
      <c r="D70" s="8"/>
      <c r="E70" s="8"/>
      <c r="F70" s="8"/>
      <c r="G70" s="131" t="s">
        <v>19</v>
      </c>
      <c r="H70" s="131" t="s">
        <v>20</v>
      </c>
      <c r="I70" s="131"/>
      <c r="J70" s="145" t="s">
        <v>221</v>
      </c>
      <c r="K70" s="145"/>
      <c r="L70" s="145" t="s">
        <v>222</v>
      </c>
      <c r="M70" s="145"/>
      <c r="N70" s="145" t="s">
        <v>223</v>
      </c>
      <c r="O70" s="145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customFormat="1" ht="22" x14ac:dyDescent="0.35">
      <c r="A71" s="144"/>
      <c r="B71" s="8" t="s">
        <v>21</v>
      </c>
      <c r="C71" s="8" t="s">
        <v>21</v>
      </c>
      <c r="D71" s="8" t="s">
        <v>21</v>
      </c>
      <c r="E71" s="8" t="s">
        <v>21</v>
      </c>
      <c r="F71" s="8" t="s">
        <v>21</v>
      </c>
      <c r="G71" s="131"/>
      <c r="H71" s="8" t="s">
        <v>29</v>
      </c>
      <c r="I71" s="8" t="s">
        <v>23</v>
      </c>
      <c r="J71" s="145"/>
      <c r="K71" s="145"/>
      <c r="L71" s="145"/>
      <c r="M71" s="145"/>
      <c r="N71" s="145"/>
      <c r="O71" s="145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customFormat="1" x14ac:dyDescent="0.35">
      <c r="A72" s="23">
        <v>1</v>
      </c>
      <c r="B72" s="8">
        <v>2</v>
      </c>
      <c r="C72" s="8">
        <v>3</v>
      </c>
      <c r="D72" s="8">
        <v>4</v>
      </c>
      <c r="E72" s="8">
        <v>5</v>
      </c>
      <c r="F72" s="8">
        <v>6</v>
      </c>
      <c r="G72" s="8">
        <v>7</v>
      </c>
      <c r="H72" s="8">
        <v>8</v>
      </c>
      <c r="I72" s="8">
        <v>9</v>
      </c>
      <c r="J72" s="131">
        <v>10</v>
      </c>
      <c r="K72" s="131"/>
      <c r="L72" s="131">
        <v>11</v>
      </c>
      <c r="M72" s="131"/>
      <c r="N72" s="131">
        <v>12</v>
      </c>
      <c r="O72" s="13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customFormat="1" ht="147.75" customHeight="1" x14ac:dyDescent="0.35">
      <c r="A73" s="52" t="s">
        <v>369</v>
      </c>
      <c r="B73" s="39" t="s">
        <v>264</v>
      </c>
      <c r="C73" s="9" t="str">
        <f>[2]Лист1!C70</f>
        <v>не указано</v>
      </c>
      <c r="D73" s="9" t="s">
        <v>165</v>
      </c>
      <c r="E73" s="9" t="str">
        <f>[2]Лист1!E70</f>
        <v>не указано</v>
      </c>
      <c r="F73" s="9" t="s">
        <v>165</v>
      </c>
      <c r="G73" s="39" t="s">
        <v>367</v>
      </c>
      <c r="H73" s="9" t="str">
        <f>[2]Лист1!H70</f>
        <v>Человек</v>
      </c>
      <c r="I73" s="9" t="str">
        <f>[2]Лист1!I70</f>
        <v>792</v>
      </c>
      <c r="J73" s="138" t="s">
        <v>196</v>
      </c>
      <c r="K73" s="138"/>
      <c r="L73" s="138" t="s">
        <v>197</v>
      </c>
      <c r="M73" s="138"/>
      <c r="N73" s="132" t="s">
        <v>228</v>
      </c>
      <c r="O73" s="132"/>
      <c r="P73" s="1"/>
      <c r="Q73" s="1"/>
      <c r="R73" s="1"/>
      <c r="S73" s="85"/>
      <c r="T73" s="86"/>
      <c r="U73" s="86"/>
      <c r="V73" s="86"/>
      <c r="W73" s="86"/>
      <c r="X73" s="86"/>
      <c r="Y73" s="86"/>
      <c r="Z73" s="86"/>
      <c r="AA73" s="86"/>
      <c r="AB73" s="86"/>
    </row>
    <row r="74" spans="1:28" customFormat="1" ht="19.899999999999999" customHeight="1" x14ac:dyDescent="0.35">
      <c r="A74" s="24"/>
      <c r="B74" s="9"/>
      <c r="C74" s="9"/>
      <c r="D74" s="9"/>
      <c r="E74" s="9"/>
      <c r="F74" s="9"/>
      <c r="G74" s="29"/>
      <c r="H74" s="9"/>
      <c r="I74" s="9"/>
      <c r="J74" s="138"/>
      <c r="K74" s="138"/>
      <c r="L74" s="138"/>
      <c r="M74" s="138"/>
      <c r="N74" s="138"/>
      <c r="O74" s="138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customFormat="1" x14ac:dyDescent="0.35">
      <c r="A75" s="24"/>
      <c r="B75" s="9"/>
      <c r="C75" s="9"/>
      <c r="D75" s="9"/>
      <c r="E75" s="9"/>
      <c r="F75" s="9"/>
      <c r="G75" s="11"/>
      <c r="H75" s="9"/>
      <c r="I75" s="9"/>
      <c r="J75" s="138"/>
      <c r="K75" s="138"/>
      <c r="L75" s="138"/>
      <c r="M75" s="138"/>
      <c r="N75" s="138"/>
      <c r="O75" s="138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customFormat="1" ht="13.9" customHeight="1" x14ac:dyDescent="0.35">
      <c r="A76" s="139" t="s">
        <v>52</v>
      </c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customFormat="1" ht="63.65" customHeight="1" x14ac:dyDescent="0.35">
      <c r="A77" s="140" t="s">
        <v>53</v>
      </c>
      <c r="B77" s="141" t="s">
        <v>48</v>
      </c>
      <c r="C77" s="141"/>
      <c r="D77" s="141"/>
      <c r="E77" s="141" t="s">
        <v>49</v>
      </c>
      <c r="F77" s="141"/>
      <c r="G77" s="101"/>
      <c r="H77" s="101"/>
      <c r="I77" s="101"/>
      <c r="J77" s="101"/>
      <c r="K77" s="101"/>
      <c r="L77" s="101"/>
      <c r="M77" s="141" t="s">
        <v>259</v>
      </c>
      <c r="N77" s="141"/>
      <c r="O77" s="14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customFormat="1" ht="32.9" customHeight="1" x14ac:dyDescent="0.35">
      <c r="A78" s="140"/>
      <c r="B78" s="7"/>
      <c r="C78" s="7"/>
      <c r="D78" s="7"/>
      <c r="E78" s="7"/>
      <c r="F78" s="7"/>
      <c r="G78" s="12" t="s">
        <v>54</v>
      </c>
      <c r="H78" s="141" t="s">
        <v>20</v>
      </c>
      <c r="I78" s="141"/>
      <c r="J78" s="141"/>
      <c r="K78" s="141" t="s">
        <v>55</v>
      </c>
      <c r="L78" s="141"/>
      <c r="M78" s="142" t="s">
        <v>226</v>
      </c>
      <c r="N78" s="143" t="s">
        <v>227</v>
      </c>
      <c r="O78" s="143" t="s">
        <v>225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customFormat="1" ht="32.9" customHeight="1" x14ac:dyDescent="0.35">
      <c r="A79" s="140"/>
      <c r="B79" s="7" t="s">
        <v>21</v>
      </c>
      <c r="C79" s="7" t="s">
        <v>21</v>
      </c>
      <c r="D79" s="7" t="s">
        <v>21</v>
      </c>
      <c r="E79" s="7" t="s">
        <v>21</v>
      </c>
      <c r="F79" s="7" t="s">
        <v>21</v>
      </c>
      <c r="G79" s="7" t="s">
        <v>168</v>
      </c>
      <c r="H79" s="141" t="s">
        <v>29</v>
      </c>
      <c r="I79" s="141"/>
      <c r="J79" s="7" t="s">
        <v>23</v>
      </c>
      <c r="K79" s="141"/>
      <c r="L79" s="141"/>
      <c r="M79" s="142"/>
      <c r="N79" s="143"/>
      <c r="O79" s="14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customFormat="1" x14ac:dyDescent="0.35">
      <c r="A80" s="23">
        <v>1</v>
      </c>
      <c r="B80" s="8">
        <v>2</v>
      </c>
      <c r="C80" s="8">
        <v>3</v>
      </c>
      <c r="D80" s="8">
        <v>4</v>
      </c>
      <c r="E80" s="8">
        <v>5</v>
      </c>
      <c r="F80" s="8">
        <v>6</v>
      </c>
      <c r="G80" s="7">
        <v>7</v>
      </c>
      <c r="H80" s="131">
        <v>8</v>
      </c>
      <c r="I80" s="131"/>
      <c r="J80" s="8">
        <v>9</v>
      </c>
      <c r="K80" s="131">
        <v>10</v>
      </c>
      <c r="L80" s="131"/>
      <c r="M80" s="8">
        <v>11</v>
      </c>
      <c r="N80" s="8">
        <v>12</v>
      </c>
      <c r="O80" s="8">
        <v>13</v>
      </c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7" customFormat="1" ht="250.5" customHeight="1" x14ac:dyDescent="0.35">
      <c r="A81" s="24" t="s">
        <v>369</v>
      </c>
      <c r="B81" s="29" t="str">
        <f>$B$73</f>
        <v>084  культурно-массовые (иная деятельность, в результате которой сохраняются, создаются, распространяются и осваиваются культурные ценности)</v>
      </c>
      <c r="C81" s="9" t="s">
        <v>165</v>
      </c>
      <c r="D81" s="9" t="str">
        <f>$E$81</f>
        <v>не указано</v>
      </c>
      <c r="E81" s="9" t="str">
        <f>[2]Лист1!E80</f>
        <v>не указано</v>
      </c>
      <c r="F81" s="9" t="str">
        <f>[2]Лист1!F80</f>
        <v>не указано</v>
      </c>
      <c r="G81" s="39" t="s">
        <v>368</v>
      </c>
      <c r="H81" s="132" t="str">
        <f>[2]Лист1!H80</f>
        <v xml:space="preserve">Единица </v>
      </c>
      <c r="I81" s="133"/>
      <c r="J81" s="9" t="str">
        <f>[2]Лист1!J80</f>
        <v>642</v>
      </c>
      <c r="K81" s="134" t="str">
        <f>[2]Лист1!K80</f>
        <v xml:space="preserve">Привлечение участников._x000D_
Проведение репетиций._x000D_
Организация выставок._x000D_
Выступление с концертами и спектаклями._x000D_
Участие в конкурсах и других творческих мероприятиях._x000D_
Приобщение населения к культурным традициям._x000D_
Создание условий для приобретения знаний, умений навыков в различных видах художественного творчества, развития творческих способностей населения_x000D_
</v>
      </c>
      <c r="L81" s="134"/>
      <c r="M81" s="38">
        <v>131</v>
      </c>
      <c r="N81" s="38">
        <v>132</v>
      </c>
      <c r="O81" s="39" t="s">
        <v>261</v>
      </c>
      <c r="P81" s="1"/>
      <c r="Q81" s="1"/>
      <c r="R81" s="85"/>
      <c r="S81" s="86"/>
      <c r="T81" s="86"/>
      <c r="U81" s="86"/>
      <c r="V81" s="86"/>
      <c r="W81" s="86"/>
      <c r="X81" s="86"/>
      <c r="Y81" s="86"/>
      <c r="Z81" s="86"/>
      <c r="AA81" s="86"/>
    </row>
    <row r="82" spans="1:27" customFormat="1" ht="13.9" customHeight="1" x14ac:dyDescent="0.35">
      <c r="A82" s="135" t="s">
        <v>56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customFormat="1" ht="23.9" customHeight="1" x14ac:dyDescent="0.35">
      <c r="A83" s="136" t="s">
        <v>25</v>
      </c>
      <c r="B83" s="136"/>
      <c r="C83" s="137">
        <v>0.1</v>
      </c>
      <c r="D83" s="137"/>
      <c r="E83" s="2"/>
      <c r="F83" s="2"/>
      <c r="G83" s="4"/>
      <c r="H83" s="2"/>
      <c r="I83" s="2"/>
      <c r="J83" s="2"/>
      <c r="K83" s="2"/>
      <c r="L83" s="2"/>
      <c r="M83" s="2"/>
      <c r="N83" s="2"/>
      <c r="O83" s="2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customFormat="1" ht="15" customHeight="1" x14ac:dyDescent="0.35">
      <c r="A84" s="21"/>
      <c r="B84" s="4"/>
      <c r="C84" s="3"/>
      <c r="D84" s="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customFormat="1" ht="12.75" customHeight="1" x14ac:dyDescent="0.35">
      <c r="A85" s="98" t="s">
        <v>167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2"/>
      <c r="M85" s="2"/>
      <c r="N85" s="2"/>
      <c r="O85" s="2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customFormat="1" ht="15.75" customHeight="1" x14ac:dyDescent="0.35">
      <c r="A86" s="127" t="s">
        <v>174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6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customFormat="1" x14ac:dyDescent="0.35">
      <c r="A87" s="127" t="str">
        <f>[3]Лист1!A74</f>
        <v>а) ликвидация учреждения;</v>
      </c>
      <c r="B87" s="127"/>
      <c r="C87" s="127"/>
      <c r="D87" s="127"/>
      <c r="E87" s="127"/>
      <c r="F87" s="127"/>
      <c r="G87" s="127"/>
      <c r="H87" s="13"/>
      <c r="I87" s="13"/>
      <c r="J87" s="13"/>
      <c r="K87" s="13"/>
      <c r="L87" s="13"/>
      <c r="M87" s="13"/>
      <c r="N87" s="13"/>
      <c r="O87" s="6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customFormat="1" x14ac:dyDescent="0.35">
      <c r="A88" s="127" t="str">
        <f>[3]Лист1!A75</f>
        <v>б) реорганизация учреждения;</v>
      </c>
      <c r="B88" s="127"/>
      <c r="C88" s="127"/>
      <c r="D88" s="127"/>
      <c r="E88" s="127"/>
      <c r="F88" s="127"/>
      <c r="G88" s="127"/>
      <c r="H88" s="13"/>
      <c r="I88" s="13"/>
      <c r="J88" s="13"/>
      <c r="K88" s="13"/>
      <c r="L88" s="13"/>
      <c r="M88" s="13"/>
      <c r="N88" s="13"/>
      <c r="O88" s="6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customFormat="1" ht="13.9" customHeight="1" x14ac:dyDescent="0.35">
      <c r="A89" s="127" t="s">
        <v>57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3"/>
      <c r="N89" s="13"/>
      <c r="O89" s="6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customFormat="1" ht="15" customHeight="1" x14ac:dyDescent="0.35">
      <c r="A90" s="127" t="s">
        <v>175</v>
      </c>
      <c r="B90" s="127"/>
      <c r="C90" s="127"/>
      <c r="D90" s="127"/>
      <c r="E90" s="127"/>
      <c r="F90" s="127"/>
      <c r="G90" s="127"/>
      <c r="H90" s="127"/>
      <c r="I90" s="13"/>
      <c r="J90" s="13"/>
      <c r="K90" s="13"/>
      <c r="L90" s="13"/>
      <c r="M90" s="13"/>
      <c r="N90" s="13"/>
      <c r="O90" s="6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customFormat="1" ht="175.4" customHeight="1" x14ac:dyDescent="0.35">
      <c r="A91" s="127" t="s">
        <v>176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6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customFormat="1" ht="15.5" x14ac:dyDescent="0.35">
      <c r="A92" s="128" t="str">
        <f>[3]Лист1!A89</f>
        <v>Перечень клубных формирований</v>
      </c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6"/>
      <c r="O92" s="6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customFormat="1" ht="15.5" x14ac:dyDescent="0.35">
      <c r="A93" s="34" t="s">
        <v>58</v>
      </c>
      <c r="B93" s="129" t="s">
        <v>59</v>
      </c>
      <c r="C93" s="130"/>
      <c r="D93" s="130"/>
      <c r="E93" s="130"/>
      <c r="F93" s="130"/>
      <c r="G93" s="130"/>
      <c r="H93" s="130"/>
      <c r="I93" s="129" t="s">
        <v>60</v>
      </c>
      <c r="J93" s="130"/>
      <c r="K93" s="33"/>
      <c r="L93" s="33"/>
      <c r="M93" s="33"/>
      <c r="N93" s="6"/>
      <c r="O93" s="6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customFormat="1" x14ac:dyDescent="0.35">
      <c r="A94" s="26">
        <v>1</v>
      </c>
      <c r="B94" s="87" t="s">
        <v>61</v>
      </c>
      <c r="C94" s="87"/>
      <c r="D94" s="87"/>
      <c r="E94" s="87"/>
      <c r="F94" s="87"/>
      <c r="G94" s="87"/>
      <c r="H94" s="87"/>
      <c r="I94" s="88">
        <v>30</v>
      </c>
      <c r="J94" s="88"/>
      <c r="K94" s="2"/>
      <c r="L94" s="2"/>
      <c r="M94" s="2"/>
      <c r="N94" s="2"/>
      <c r="O94" s="2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customFormat="1" x14ac:dyDescent="0.35">
      <c r="A95" s="26">
        <v>2</v>
      </c>
      <c r="B95" s="87" t="s">
        <v>62</v>
      </c>
      <c r="C95" s="87"/>
      <c r="D95" s="87"/>
      <c r="E95" s="87"/>
      <c r="F95" s="87"/>
      <c r="G95" s="87"/>
      <c r="H95" s="87"/>
      <c r="I95" s="88">
        <v>60</v>
      </c>
      <c r="J95" s="88"/>
      <c r="K95" s="2"/>
      <c r="L95" s="2"/>
      <c r="M95" s="2"/>
      <c r="N95" s="2"/>
      <c r="O95" s="2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customFormat="1" x14ac:dyDescent="0.35">
      <c r="A96" s="26">
        <v>3</v>
      </c>
      <c r="B96" s="87" t="s">
        <v>63</v>
      </c>
      <c r="C96" s="87"/>
      <c r="D96" s="87"/>
      <c r="E96" s="87"/>
      <c r="F96" s="87"/>
      <c r="G96" s="87"/>
      <c r="H96" s="87"/>
      <c r="I96" s="88">
        <v>24</v>
      </c>
      <c r="J96" s="88"/>
      <c r="K96" s="2"/>
      <c r="L96" s="2"/>
      <c r="M96" s="2"/>
      <c r="N96" s="2"/>
      <c r="O96" s="2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15" customFormat="1" x14ac:dyDescent="0.35">
      <c r="A97" s="26">
        <v>4</v>
      </c>
      <c r="B97" s="87" t="s">
        <v>64</v>
      </c>
      <c r="C97" s="87"/>
      <c r="D97" s="87"/>
      <c r="E97" s="87"/>
      <c r="F97" s="87"/>
      <c r="G97" s="87"/>
      <c r="H97" s="87"/>
      <c r="I97" s="88">
        <v>44</v>
      </c>
      <c r="J97" s="88"/>
      <c r="K97" s="2"/>
      <c r="L97" s="2"/>
      <c r="M97" s="2"/>
      <c r="N97" s="2"/>
      <c r="O97" s="2"/>
    </row>
    <row r="98" spans="1:15" customFormat="1" x14ac:dyDescent="0.35">
      <c r="A98" s="26">
        <v>5</v>
      </c>
      <c r="B98" s="87" t="s">
        <v>65</v>
      </c>
      <c r="C98" s="87"/>
      <c r="D98" s="87"/>
      <c r="E98" s="87"/>
      <c r="F98" s="87"/>
      <c r="G98" s="87"/>
      <c r="H98" s="87"/>
      <c r="I98" s="88">
        <v>30</v>
      </c>
      <c r="J98" s="88"/>
      <c r="K98" s="2"/>
      <c r="L98" s="2"/>
      <c r="M98" s="2"/>
      <c r="N98" s="2"/>
      <c r="O98" s="2"/>
    </row>
    <row r="99" spans="1:15" customFormat="1" x14ac:dyDescent="0.35">
      <c r="A99" s="26">
        <v>6</v>
      </c>
      <c r="B99" s="87" t="s">
        <v>183</v>
      </c>
      <c r="C99" s="87"/>
      <c r="D99" s="87"/>
      <c r="E99" s="87"/>
      <c r="F99" s="87"/>
      <c r="G99" s="87"/>
      <c r="H99" s="87"/>
      <c r="I99" s="96">
        <v>20</v>
      </c>
      <c r="J99" s="97"/>
      <c r="K99" s="2"/>
      <c r="L99" s="2"/>
      <c r="M99" s="2"/>
      <c r="N99" s="2"/>
      <c r="O99" s="2"/>
    </row>
    <row r="100" spans="1:15" customFormat="1" x14ac:dyDescent="0.35">
      <c r="A100" s="26">
        <v>7</v>
      </c>
      <c r="B100" s="87" t="s">
        <v>66</v>
      </c>
      <c r="C100" s="87"/>
      <c r="D100" s="87"/>
      <c r="E100" s="87"/>
      <c r="F100" s="87"/>
      <c r="G100" s="87"/>
      <c r="H100" s="87"/>
      <c r="I100" s="88">
        <v>15</v>
      </c>
      <c r="J100" s="88"/>
      <c r="K100" s="2"/>
      <c r="L100" s="2"/>
      <c r="M100" s="2"/>
      <c r="N100" s="2"/>
      <c r="O100" s="2"/>
    </row>
    <row r="101" spans="1:15" customFormat="1" x14ac:dyDescent="0.35">
      <c r="A101" s="26">
        <v>8</v>
      </c>
      <c r="B101" s="87" t="s">
        <v>119</v>
      </c>
      <c r="C101" s="87"/>
      <c r="D101" s="87"/>
      <c r="E101" s="87"/>
      <c r="F101" s="87"/>
      <c r="G101" s="87"/>
      <c r="H101" s="87"/>
      <c r="I101" s="88">
        <v>38</v>
      </c>
      <c r="J101" s="88"/>
      <c r="K101" s="2"/>
      <c r="L101" s="2"/>
      <c r="M101" s="2"/>
      <c r="N101" s="2"/>
      <c r="O101" s="2"/>
    </row>
    <row r="102" spans="1:15" customFormat="1" x14ac:dyDescent="0.35">
      <c r="A102" s="26">
        <v>9</v>
      </c>
      <c r="B102" s="87" t="s">
        <v>67</v>
      </c>
      <c r="C102" s="87"/>
      <c r="D102" s="87"/>
      <c r="E102" s="87"/>
      <c r="F102" s="87"/>
      <c r="G102" s="87"/>
      <c r="H102" s="87"/>
      <c r="I102" s="61">
        <v>20</v>
      </c>
      <c r="J102" s="61"/>
      <c r="K102" s="2"/>
      <c r="L102" s="2"/>
      <c r="M102" s="2"/>
      <c r="N102" s="2"/>
      <c r="O102" s="2"/>
    </row>
    <row r="103" spans="1:15" customFormat="1" x14ac:dyDescent="0.35">
      <c r="A103" s="26">
        <v>10</v>
      </c>
      <c r="B103" s="87" t="s">
        <v>68</v>
      </c>
      <c r="C103" s="87"/>
      <c r="D103" s="87"/>
      <c r="E103" s="87"/>
      <c r="F103" s="87"/>
      <c r="G103" s="87"/>
      <c r="H103" s="87"/>
      <c r="I103" s="61">
        <v>15</v>
      </c>
      <c r="J103" s="61"/>
      <c r="K103" s="2"/>
      <c r="L103" s="2"/>
      <c r="M103" s="2"/>
      <c r="N103" s="2"/>
      <c r="O103" s="2"/>
    </row>
    <row r="104" spans="1:15" customFormat="1" x14ac:dyDescent="0.35">
      <c r="A104" s="26">
        <v>11</v>
      </c>
      <c r="B104" s="87" t="s">
        <v>69</v>
      </c>
      <c r="C104" s="87"/>
      <c r="D104" s="87"/>
      <c r="E104" s="87"/>
      <c r="F104" s="87"/>
      <c r="G104" s="87"/>
      <c r="H104" s="87"/>
      <c r="I104" s="61">
        <v>24</v>
      </c>
      <c r="J104" s="61"/>
      <c r="K104" s="2"/>
      <c r="L104" s="2"/>
      <c r="M104" s="2"/>
      <c r="N104" s="2"/>
      <c r="O104" s="2"/>
    </row>
    <row r="105" spans="1:15" customFormat="1" x14ac:dyDescent="0.35">
      <c r="A105" s="26">
        <v>12</v>
      </c>
      <c r="B105" s="87" t="s">
        <v>70</v>
      </c>
      <c r="C105" s="87"/>
      <c r="D105" s="87"/>
      <c r="E105" s="87"/>
      <c r="F105" s="87"/>
      <c r="G105" s="87"/>
      <c r="H105" s="87"/>
      <c r="I105" s="88">
        <v>20</v>
      </c>
      <c r="J105" s="88"/>
      <c r="K105" s="2"/>
      <c r="L105" s="2"/>
      <c r="M105" s="2"/>
      <c r="N105" s="2"/>
      <c r="O105" s="2"/>
    </row>
    <row r="106" spans="1:15" customFormat="1" x14ac:dyDescent="0.35">
      <c r="A106" s="26">
        <v>13</v>
      </c>
      <c r="B106" s="87" t="s">
        <v>71</v>
      </c>
      <c r="C106" s="87"/>
      <c r="D106" s="87"/>
      <c r="E106" s="87"/>
      <c r="F106" s="87"/>
      <c r="G106" s="87"/>
      <c r="H106" s="87"/>
      <c r="I106" s="61">
        <v>30</v>
      </c>
      <c r="J106" s="61"/>
      <c r="K106" s="2"/>
      <c r="L106" s="2"/>
      <c r="M106" s="2"/>
      <c r="N106" s="2"/>
      <c r="O106" s="2"/>
    </row>
    <row r="107" spans="1:15" customFormat="1" x14ac:dyDescent="0.35">
      <c r="A107" s="26">
        <v>14</v>
      </c>
      <c r="B107" s="87" t="s">
        <v>72</v>
      </c>
      <c r="C107" s="87"/>
      <c r="D107" s="87"/>
      <c r="E107" s="87"/>
      <c r="F107" s="87"/>
      <c r="G107" s="87"/>
      <c r="H107" s="87"/>
      <c r="I107" s="61">
        <v>19</v>
      </c>
      <c r="J107" s="61"/>
      <c r="K107" s="2"/>
      <c r="L107" s="2"/>
      <c r="M107" s="2"/>
      <c r="N107" s="2"/>
      <c r="O107" s="2"/>
    </row>
    <row r="108" spans="1:15" customFormat="1" x14ac:dyDescent="0.35">
      <c r="A108" s="26">
        <v>15</v>
      </c>
      <c r="B108" s="89" t="s">
        <v>115</v>
      </c>
      <c r="C108" s="90"/>
      <c r="D108" s="90"/>
      <c r="E108" s="90"/>
      <c r="F108" s="90"/>
      <c r="G108" s="90"/>
      <c r="H108" s="91"/>
      <c r="I108" s="125">
        <v>31</v>
      </c>
      <c r="J108" s="126"/>
      <c r="K108" s="2"/>
      <c r="L108" s="2"/>
      <c r="M108" s="2"/>
      <c r="N108" s="2"/>
      <c r="O108" s="2"/>
    </row>
    <row r="109" spans="1:15" customFormat="1" x14ac:dyDescent="0.35">
      <c r="A109" s="26">
        <v>16</v>
      </c>
      <c r="B109" s="87" t="s">
        <v>75</v>
      </c>
      <c r="C109" s="87"/>
      <c r="D109" s="87"/>
      <c r="E109" s="87"/>
      <c r="F109" s="87"/>
      <c r="G109" s="87"/>
      <c r="H109" s="87"/>
      <c r="I109" s="61">
        <v>14</v>
      </c>
      <c r="J109" s="61"/>
      <c r="K109" s="2"/>
      <c r="L109" s="2"/>
      <c r="M109" s="2"/>
      <c r="N109" s="2"/>
      <c r="O109" s="2"/>
    </row>
    <row r="110" spans="1:15" customFormat="1" x14ac:dyDescent="0.35">
      <c r="A110" s="26">
        <v>17</v>
      </c>
      <c r="B110" s="87" t="s">
        <v>73</v>
      </c>
      <c r="C110" s="87"/>
      <c r="D110" s="87"/>
      <c r="E110" s="87"/>
      <c r="F110" s="87"/>
      <c r="G110" s="87"/>
      <c r="H110" s="87"/>
      <c r="I110" s="88">
        <v>18</v>
      </c>
      <c r="J110" s="88"/>
      <c r="K110" s="2"/>
      <c r="L110" s="2"/>
      <c r="M110" s="2"/>
      <c r="N110" s="2"/>
      <c r="O110" s="2"/>
    </row>
    <row r="111" spans="1:15" customFormat="1" x14ac:dyDescent="0.35">
      <c r="A111" s="26">
        <v>18</v>
      </c>
      <c r="B111" s="87" t="s">
        <v>74</v>
      </c>
      <c r="C111" s="87"/>
      <c r="D111" s="87"/>
      <c r="E111" s="87"/>
      <c r="F111" s="87"/>
      <c r="G111" s="87"/>
      <c r="H111" s="87"/>
      <c r="I111" s="88">
        <v>11</v>
      </c>
      <c r="J111" s="88"/>
      <c r="K111" s="2"/>
      <c r="L111" s="2"/>
      <c r="M111" s="2"/>
      <c r="N111" s="2"/>
      <c r="O111" s="2"/>
    </row>
    <row r="112" spans="1:15" customFormat="1" ht="13.9" customHeight="1" x14ac:dyDescent="0.35">
      <c r="A112" s="26">
        <v>19</v>
      </c>
      <c r="B112" s="124" t="s">
        <v>78</v>
      </c>
      <c r="C112" s="124"/>
      <c r="D112" s="124"/>
      <c r="E112" s="124"/>
      <c r="F112" s="124"/>
      <c r="G112" s="124"/>
      <c r="H112" s="124"/>
      <c r="I112" s="61">
        <v>20</v>
      </c>
      <c r="J112" s="61"/>
      <c r="K112" s="2"/>
      <c r="L112" s="2"/>
      <c r="M112" s="2"/>
      <c r="N112" s="2"/>
      <c r="O112" s="2"/>
    </row>
    <row r="113" spans="1:15" customFormat="1" x14ac:dyDescent="0.35">
      <c r="A113" s="26">
        <v>20</v>
      </c>
      <c r="B113" s="87" t="s">
        <v>76</v>
      </c>
      <c r="C113" s="87"/>
      <c r="D113" s="87"/>
      <c r="E113" s="87"/>
      <c r="F113" s="87"/>
      <c r="G113" s="87"/>
      <c r="H113" s="87"/>
      <c r="I113" s="61">
        <v>20</v>
      </c>
      <c r="J113" s="61"/>
      <c r="K113" s="2"/>
      <c r="L113" s="2"/>
      <c r="M113" s="2"/>
      <c r="N113" s="2"/>
      <c r="O113" s="2"/>
    </row>
    <row r="114" spans="1:15" customFormat="1" x14ac:dyDescent="0.35">
      <c r="A114" s="26">
        <v>21</v>
      </c>
      <c r="B114" s="87" t="s">
        <v>77</v>
      </c>
      <c r="C114" s="87"/>
      <c r="D114" s="87"/>
      <c r="E114" s="87"/>
      <c r="F114" s="87"/>
      <c r="G114" s="87"/>
      <c r="H114" s="87"/>
      <c r="I114" s="61">
        <v>20</v>
      </c>
      <c r="J114" s="61"/>
      <c r="K114" s="2"/>
      <c r="L114" s="2"/>
      <c r="M114" s="2"/>
      <c r="N114" s="2"/>
      <c r="O114" s="2"/>
    </row>
    <row r="115" spans="1:15" customFormat="1" x14ac:dyDescent="0.35">
      <c r="A115" s="26">
        <v>22</v>
      </c>
      <c r="B115" s="87" t="s">
        <v>79</v>
      </c>
      <c r="C115" s="87"/>
      <c r="D115" s="87"/>
      <c r="E115" s="87"/>
      <c r="F115" s="87"/>
      <c r="G115" s="87"/>
      <c r="H115" s="87"/>
      <c r="I115" s="61">
        <v>30</v>
      </c>
      <c r="J115" s="61"/>
      <c r="K115" s="2"/>
      <c r="L115" s="2"/>
      <c r="M115" s="2"/>
      <c r="N115" s="2"/>
      <c r="O115" s="2"/>
    </row>
    <row r="116" spans="1:15" customFormat="1" x14ac:dyDescent="0.35">
      <c r="A116" s="26">
        <v>23</v>
      </c>
      <c r="B116" s="87" t="s">
        <v>80</v>
      </c>
      <c r="C116" s="87"/>
      <c r="D116" s="87"/>
      <c r="E116" s="87"/>
      <c r="F116" s="87"/>
      <c r="G116" s="87"/>
      <c r="H116" s="87"/>
      <c r="I116" s="61">
        <v>15</v>
      </c>
      <c r="J116" s="61"/>
      <c r="K116" s="2"/>
      <c r="L116" s="2"/>
      <c r="M116" s="2"/>
      <c r="N116" s="2"/>
      <c r="O116" s="2"/>
    </row>
    <row r="117" spans="1:15" customFormat="1" x14ac:dyDescent="0.35">
      <c r="A117" s="26">
        <v>24</v>
      </c>
      <c r="B117" s="87" t="s">
        <v>177</v>
      </c>
      <c r="C117" s="87"/>
      <c r="D117" s="87"/>
      <c r="E117" s="87"/>
      <c r="F117" s="87"/>
      <c r="G117" s="87"/>
      <c r="H117" s="87"/>
      <c r="I117" s="88">
        <v>15</v>
      </c>
      <c r="J117" s="88"/>
      <c r="K117" s="2"/>
      <c r="L117" s="2"/>
      <c r="M117" s="2"/>
      <c r="N117" s="2"/>
      <c r="O117" s="2"/>
    </row>
    <row r="118" spans="1:15" customFormat="1" x14ac:dyDescent="0.35">
      <c r="A118" s="26">
        <v>25</v>
      </c>
      <c r="B118" s="119" t="s">
        <v>178</v>
      </c>
      <c r="C118" s="122"/>
      <c r="D118" s="122"/>
      <c r="E118" s="122"/>
      <c r="F118" s="122"/>
      <c r="G118" s="122"/>
      <c r="H118" s="123"/>
      <c r="I118" s="109">
        <v>24</v>
      </c>
      <c r="J118" s="69"/>
      <c r="K118" s="2"/>
      <c r="L118" s="2"/>
      <c r="M118" s="2"/>
      <c r="N118" s="2"/>
      <c r="O118" s="2"/>
    </row>
    <row r="119" spans="1:15" customFormat="1" x14ac:dyDescent="0.35">
      <c r="A119" s="26">
        <v>26</v>
      </c>
      <c r="B119" s="119" t="s">
        <v>310</v>
      </c>
      <c r="C119" s="120"/>
      <c r="D119" s="120"/>
      <c r="E119" s="120"/>
      <c r="F119" s="120"/>
      <c r="G119" s="120"/>
      <c r="H119" s="121"/>
      <c r="I119" s="109">
        <v>45</v>
      </c>
      <c r="J119" s="110"/>
      <c r="K119" s="2"/>
      <c r="L119" s="2"/>
      <c r="M119" s="2"/>
      <c r="N119" s="2"/>
      <c r="O119" s="2"/>
    </row>
    <row r="120" spans="1:15" customFormat="1" x14ac:dyDescent="0.35">
      <c r="A120" s="26">
        <v>27</v>
      </c>
      <c r="B120" s="89" t="s">
        <v>116</v>
      </c>
      <c r="C120" s="90"/>
      <c r="D120" s="90"/>
      <c r="E120" s="90"/>
      <c r="F120" s="90"/>
      <c r="G120" s="90"/>
      <c r="H120" s="91"/>
      <c r="I120" s="109">
        <v>17</v>
      </c>
      <c r="J120" s="110"/>
      <c r="K120" s="2"/>
      <c r="L120" s="2"/>
      <c r="M120" s="2"/>
      <c r="N120" s="2"/>
      <c r="O120" s="2"/>
    </row>
    <row r="121" spans="1:15" customFormat="1" x14ac:dyDescent="0.35">
      <c r="A121" s="26">
        <v>28</v>
      </c>
      <c r="B121" s="89" t="s">
        <v>164</v>
      </c>
      <c r="C121" s="90"/>
      <c r="D121" s="90"/>
      <c r="E121" s="90"/>
      <c r="F121" s="90"/>
      <c r="G121" s="90"/>
      <c r="H121" s="91"/>
      <c r="I121" s="109">
        <v>21</v>
      </c>
      <c r="J121" s="110"/>
      <c r="K121" s="2"/>
      <c r="L121" s="2"/>
      <c r="M121" s="2"/>
      <c r="N121" s="2"/>
      <c r="O121" s="2"/>
    </row>
    <row r="122" spans="1:15" customFormat="1" x14ac:dyDescent="0.35">
      <c r="A122" s="26">
        <v>29</v>
      </c>
      <c r="B122" s="87" t="s">
        <v>117</v>
      </c>
      <c r="C122" s="87"/>
      <c r="D122" s="87"/>
      <c r="E122" s="87"/>
      <c r="F122" s="87"/>
      <c r="G122" s="87"/>
      <c r="H122" s="87"/>
      <c r="I122" s="61">
        <v>22</v>
      </c>
      <c r="J122" s="61"/>
      <c r="K122" s="2"/>
      <c r="L122" s="2"/>
      <c r="M122" s="2"/>
      <c r="N122" s="2"/>
      <c r="O122" s="2"/>
    </row>
    <row r="123" spans="1:15" customFormat="1" x14ac:dyDescent="0.35">
      <c r="A123" s="26">
        <v>30</v>
      </c>
      <c r="B123" s="87" t="s">
        <v>91</v>
      </c>
      <c r="C123" s="87"/>
      <c r="D123" s="87"/>
      <c r="E123" s="87"/>
      <c r="F123" s="87"/>
      <c r="G123" s="87"/>
      <c r="H123" s="87"/>
      <c r="I123" s="61">
        <v>42</v>
      </c>
      <c r="J123" s="61"/>
      <c r="K123" s="2"/>
      <c r="L123" s="2"/>
      <c r="M123" s="2"/>
      <c r="N123" s="2"/>
      <c r="O123" s="2"/>
    </row>
    <row r="124" spans="1:15" customFormat="1" x14ac:dyDescent="0.35">
      <c r="A124" s="26">
        <v>31</v>
      </c>
      <c r="B124" s="87" t="s">
        <v>86</v>
      </c>
      <c r="C124" s="87"/>
      <c r="D124" s="87"/>
      <c r="E124" s="87"/>
      <c r="F124" s="87"/>
      <c r="G124" s="87"/>
      <c r="H124" s="87"/>
      <c r="I124" s="61">
        <v>11</v>
      </c>
      <c r="J124" s="61"/>
      <c r="K124" s="2"/>
      <c r="L124" s="2"/>
      <c r="M124" s="2"/>
      <c r="N124" s="2"/>
      <c r="O124" s="2"/>
    </row>
    <row r="125" spans="1:15" customFormat="1" x14ac:dyDescent="0.35">
      <c r="A125" s="26">
        <v>32</v>
      </c>
      <c r="B125" s="87" t="s">
        <v>82</v>
      </c>
      <c r="C125" s="87"/>
      <c r="D125" s="87"/>
      <c r="E125" s="87"/>
      <c r="F125" s="87"/>
      <c r="G125" s="87"/>
      <c r="H125" s="87"/>
      <c r="I125" s="61">
        <v>10</v>
      </c>
      <c r="J125" s="61"/>
      <c r="K125" s="2"/>
      <c r="L125" s="2"/>
      <c r="M125" s="2"/>
      <c r="N125" s="2"/>
      <c r="O125" s="2"/>
    </row>
    <row r="126" spans="1:15" customFormat="1" x14ac:dyDescent="0.35">
      <c r="A126" s="26">
        <v>33</v>
      </c>
      <c r="B126" s="87" t="s">
        <v>81</v>
      </c>
      <c r="C126" s="87"/>
      <c r="D126" s="87"/>
      <c r="E126" s="87"/>
      <c r="F126" s="87"/>
      <c r="G126" s="87"/>
      <c r="H126" s="87"/>
      <c r="I126" s="61">
        <v>15</v>
      </c>
      <c r="J126" s="61"/>
      <c r="K126" s="2"/>
      <c r="L126" s="2"/>
      <c r="M126" s="2"/>
      <c r="N126" s="2"/>
      <c r="O126" s="2"/>
    </row>
    <row r="127" spans="1:15" customFormat="1" x14ac:dyDescent="0.35">
      <c r="A127" s="26">
        <v>34</v>
      </c>
      <c r="B127" s="115" t="s">
        <v>212</v>
      </c>
      <c r="C127" s="116"/>
      <c r="D127" s="116"/>
      <c r="E127" s="116"/>
      <c r="F127" s="116"/>
      <c r="G127" s="116"/>
      <c r="H127" s="117"/>
      <c r="I127" s="96">
        <v>40</v>
      </c>
      <c r="J127" s="118"/>
      <c r="K127" s="2"/>
      <c r="L127" s="2"/>
      <c r="M127" s="2"/>
      <c r="N127" s="2"/>
      <c r="O127" s="2"/>
    </row>
    <row r="128" spans="1:15" customFormat="1" x14ac:dyDescent="0.35">
      <c r="A128" s="26">
        <v>35</v>
      </c>
      <c r="B128" s="87" t="s">
        <v>83</v>
      </c>
      <c r="C128" s="87"/>
      <c r="D128" s="87"/>
      <c r="E128" s="87"/>
      <c r="F128" s="87"/>
      <c r="G128" s="87"/>
      <c r="H128" s="87"/>
      <c r="I128" s="61">
        <v>10</v>
      </c>
      <c r="J128" s="61"/>
      <c r="K128" s="2"/>
      <c r="L128" s="2"/>
      <c r="M128" s="2"/>
      <c r="N128" s="2"/>
      <c r="O128" s="2"/>
    </row>
    <row r="129" spans="1:15" customFormat="1" x14ac:dyDescent="0.35">
      <c r="A129" s="26">
        <v>36</v>
      </c>
      <c r="B129" s="89" t="s">
        <v>84</v>
      </c>
      <c r="C129" s="90"/>
      <c r="D129" s="90"/>
      <c r="E129" s="90"/>
      <c r="F129" s="90"/>
      <c r="G129" s="90"/>
      <c r="H129" s="91"/>
      <c r="I129" s="109">
        <v>10</v>
      </c>
      <c r="J129" s="110"/>
      <c r="K129" s="2"/>
      <c r="L129" s="2"/>
      <c r="M129" s="2"/>
      <c r="N129" s="2"/>
      <c r="O129" s="2"/>
    </row>
    <row r="130" spans="1:15" customFormat="1" x14ac:dyDescent="0.35">
      <c r="A130" s="26">
        <v>37</v>
      </c>
      <c r="B130" s="87" t="s">
        <v>213</v>
      </c>
      <c r="C130" s="87"/>
      <c r="D130" s="87"/>
      <c r="E130" s="87"/>
      <c r="F130" s="87"/>
      <c r="G130" s="87"/>
      <c r="H130" s="87"/>
      <c r="I130" s="61">
        <v>35</v>
      </c>
      <c r="J130" s="61"/>
      <c r="K130" s="2"/>
      <c r="L130" s="2"/>
      <c r="M130" s="2"/>
      <c r="N130" s="2"/>
      <c r="O130" s="2"/>
    </row>
    <row r="131" spans="1:15" customFormat="1" x14ac:dyDescent="0.35">
      <c r="A131" s="26">
        <v>38</v>
      </c>
      <c r="B131" s="87" t="s">
        <v>184</v>
      </c>
      <c r="C131" s="87"/>
      <c r="D131" s="87"/>
      <c r="E131" s="87"/>
      <c r="F131" s="87"/>
      <c r="G131" s="87"/>
      <c r="H131" s="87"/>
      <c r="I131" s="61">
        <v>35</v>
      </c>
      <c r="J131" s="61"/>
      <c r="K131" s="2"/>
      <c r="L131" s="2"/>
      <c r="M131" s="2"/>
      <c r="N131" s="2"/>
      <c r="O131" s="2"/>
    </row>
    <row r="132" spans="1:15" customFormat="1" ht="15" customHeight="1" x14ac:dyDescent="0.35">
      <c r="A132" s="26">
        <v>39</v>
      </c>
      <c r="B132" s="107" t="s">
        <v>88</v>
      </c>
      <c r="C132" s="107"/>
      <c r="D132" s="107"/>
      <c r="E132" s="107"/>
      <c r="F132" s="107"/>
      <c r="G132" s="107"/>
      <c r="H132" s="107"/>
      <c r="I132" s="61">
        <v>10</v>
      </c>
      <c r="J132" s="61"/>
      <c r="K132" s="2"/>
      <c r="L132" s="2"/>
      <c r="M132" s="2"/>
      <c r="N132" s="2"/>
      <c r="O132" s="2"/>
    </row>
    <row r="133" spans="1:15" customFormat="1" ht="12.75" customHeight="1" x14ac:dyDescent="0.35">
      <c r="A133" s="26">
        <v>40</v>
      </c>
      <c r="B133" s="87" t="s">
        <v>90</v>
      </c>
      <c r="C133" s="87"/>
      <c r="D133" s="87"/>
      <c r="E133" s="87"/>
      <c r="F133" s="87"/>
      <c r="G133" s="87"/>
      <c r="H133" s="87"/>
      <c r="I133" s="88">
        <v>45</v>
      </c>
      <c r="J133" s="88"/>
      <c r="K133" s="2"/>
      <c r="L133" s="2"/>
      <c r="M133" s="2"/>
      <c r="N133" s="2"/>
      <c r="O133" s="2"/>
    </row>
    <row r="134" spans="1:15" customFormat="1" ht="15" customHeight="1" x14ac:dyDescent="0.35">
      <c r="A134" s="26">
        <v>41</v>
      </c>
      <c r="B134" s="87" t="s">
        <v>93</v>
      </c>
      <c r="C134" s="87"/>
      <c r="D134" s="87"/>
      <c r="E134" s="87"/>
      <c r="F134" s="87"/>
      <c r="G134" s="87"/>
      <c r="H134" s="87"/>
      <c r="I134" s="61">
        <v>70</v>
      </c>
      <c r="J134" s="61"/>
      <c r="K134" s="2"/>
      <c r="L134" s="2"/>
      <c r="M134" s="2"/>
      <c r="N134" s="2"/>
      <c r="O134" s="2"/>
    </row>
    <row r="135" spans="1:15" customFormat="1" ht="14.25" customHeight="1" x14ac:dyDescent="0.35">
      <c r="A135" s="26">
        <v>42</v>
      </c>
      <c r="B135" s="87" t="s">
        <v>247</v>
      </c>
      <c r="C135" s="87"/>
      <c r="D135" s="87"/>
      <c r="E135" s="87"/>
      <c r="F135" s="87"/>
      <c r="G135" s="87"/>
      <c r="H135" s="87"/>
      <c r="I135" s="88">
        <v>20</v>
      </c>
      <c r="J135" s="88"/>
      <c r="K135" s="2"/>
      <c r="L135" s="2"/>
      <c r="M135" s="2"/>
      <c r="N135" s="2"/>
      <c r="O135" s="2"/>
    </row>
    <row r="136" spans="1:15" customFormat="1" ht="14.25" customHeight="1" x14ac:dyDescent="0.35">
      <c r="A136" s="26">
        <v>43</v>
      </c>
      <c r="B136" s="87" t="s">
        <v>179</v>
      </c>
      <c r="C136" s="87"/>
      <c r="D136" s="87"/>
      <c r="E136" s="87"/>
      <c r="F136" s="87"/>
      <c r="G136" s="87"/>
      <c r="H136" s="87"/>
      <c r="I136" s="61">
        <v>177</v>
      </c>
      <c r="J136" s="61"/>
      <c r="K136" s="2"/>
      <c r="L136" s="2"/>
      <c r="M136" s="2"/>
      <c r="N136" s="2"/>
      <c r="O136" s="2"/>
    </row>
    <row r="137" spans="1:15" customFormat="1" x14ac:dyDescent="0.35">
      <c r="A137" s="26">
        <v>44</v>
      </c>
      <c r="B137" s="87" t="s">
        <v>85</v>
      </c>
      <c r="C137" s="87"/>
      <c r="D137" s="87"/>
      <c r="E137" s="87"/>
      <c r="F137" s="87"/>
      <c r="G137" s="87"/>
      <c r="H137" s="87"/>
      <c r="I137" s="88">
        <v>100</v>
      </c>
      <c r="J137" s="88"/>
      <c r="K137" s="2"/>
      <c r="L137" s="2"/>
      <c r="M137" s="2"/>
      <c r="N137" s="2"/>
      <c r="O137" s="2"/>
    </row>
    <row r="138" spans="1:15" customFormat="1" x14ac:dyDescent="0.35">
      <c r="A138" s="26">
        <v>45</v>
      </c>
      <c r="B138" s="89" t="s">
        <v>89</v>
      </c>
      <c r="C138" s="90"/>
      <c r="D138" s="90"/>
      <c r="E138" s="90"/>
      <c r="F138" s="90"/>
      <c r="G138" s="90"/>
      <c r="H138" s="91"/>
      <c r="I138" s="109">
        <v>70</v>
      </c>
      <c r="J138" s="110"/>
      <c r="K138" s="2"/>
      <c r="L138" s="2"/>
      <c r="M138" s="2"/>
      <c r="N138" s="2"/>
      <c r="O138" s="2"/>
    </row>
    <row r="139" spans="1:15" customFormat="1" x14ac:dyDescent="0.35">
      <c r="A139" s="26">
        <v>46</v>
      </c>
      <c r="B139" s="87" t="s">
        <v>87</v>
      </c>
      <c r="C139" s="87"/>
      <c r="D139" s="87"/>
      <c r="E139" s="87"/>
      <c r="F139" s="87"/>
      <c r="G139" s="87"/>
      <c r="H139" s="87"/>
      <c r="I139" s="61">
        <v>40</v>
      </c>
      <c r="J139" s="61"/>
      <c r="K139" s="2"/>
      <c r="L139" s="2"/>
      <c r="M139" s="2"/>
      <c r="N139" s="2"/>
      <c r="O139" s="2"/>
    </row>
    <row r="140" spans="1:15" customFormat="1" x14ac:dyDescent="0.35">
      <c r="A140" s="26">
        <v>47</v>
      </c>
      <c r="B140" s="87" t="s">
        <v>92</v>
      </c>
      <c r="C140" s="87"/>
      <c r="D140" s="87"/>
      <c r="E140" s="87"/>
      <c r="F140" s="87"/>
      <c r="G140" s="87"/>
      <c r="H140" s="87"/>
      <c r="I140" s="61">
        <v>105</v>
      </c>
      <c r="J140" s="61"/>
      <c r="K140" s="2"/>
      <c r="L140" s="2"/>
      <c r="M140" s="2"/>
      <c r="N140" s="2"/>
      <c r="O140" s="2"/>
    </row>
    <row r="141" spans="1:15" customFormat="1" x14ac:dyDescent="0.35">
      <c r="A141" s="26">
        <v>48</v>
      </c>
      <c r="B141" s="92" t="s">
        <v>120</v>
      </c>
      <c r="C141" s="92"/>
      <c r="D141" s="92"/>
      <c r="E141" s="92"/>
      <c r="F141" s="92"/>
      <c r="G141" s="92"/>
      <c r="H141" s="92"/>
      <c r="I141" s="61">
        <v>90</v>
      </c>
      <c r="J141" s="61"/>
      <c r="K141" s="2"/>
      <c r="L141" s="2"/>
      <c r="M141" s="2"/>
      <c r="N141" s="2"/>
      <c r="O141" s="2"/>
    </row>
    <row r="142" spans="1:15" customFormat="1" x14ac:dyDescent="0.35">
      <c r="A142" s="26">
        <v>49</v>
      </c>
      <c r="B142" s="92" t="s">
        <v>121</v>
      </c>
      <c r="C142" s="92"/>
      <c r="D142" s="92"/>
      <c r="E142" s="92"/>
      <c r="F142" s="92"/>
      <c r="G142" s="92"/>
      <c r="H142" s="92"/>
      <c r="I142" s="61">
        <v>10</v>
      </c>
      <c r="J142" s="61"/>
      <c r="K142" s="2"/>
      <c r="L142" s="2"/>
      <c r="M142" s="2"/>
      <c r="N142" s="2"/>
      <c r="O142" s="2"/>
    </row>
    <row r="143" spans="1:15" customFormat="1" x14ac:dyDescent="0.35">
      <c r="A143" s="26">
        <v>50</v>
      </c>
      <c r="B143" s="87" t="s">
        <v>214</v>
      </c>
      <c r="C143" s="87"/>
      <c r="D143" s="87"/>
      <c r="E143" s="87"/>
      <c r="F143" s="87"/>
      <c r="G143" s="87"/>
      <c r="H143" s="87"/>
      <c r="I143" s="96">
        <v>80</v>
      </c>
      <c r="J143" s="97"/>
      <c r="K143" s="2"/>
      <c r="L143" s="2"/>
      <c r="M143" s="2"/>
      <c r="N143" s="2"/>
      <c r="O143" s="2"/>
    </row>
    <row r="144" spans="1:15" customFormat="1" x14ac:dyDescent="0.35">
      <c r="A144" s="111" t="s">
        <v>94</v>
      </c>
      <c r="B144" s="111"/>
      <c r="C144" s="111"/>
      <c r="D144" s="111"/>
      <c r="E144" s="111"/>
      <c r="F144" s="111"/>
      <c r="G144" s="111"/>
      <c r="H144" s="111"/>
      <c r="I144" s="112">
        <v>1737</v>
      </c>
      <c r="J144" s="113"/>
      <c r="K144" s="43"/>
      <c r="L144" s="2"/>
      <c r="M144" s="2"/>
      <c r="N144" s="2"/>
      <c r="O144" s="2"/>
    </row>
    <row r="145" spans="1:16" customFormat="1" ht="38.25" customHeight="1" x14ac:dyDescent="0.35">
      <c r="A145" s="114" t="s">
        <v>202</v>
      </c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</row>
    <row r="146" spans="1:16" customFormat="1" x14ac:dyDescent="0.35">
      <c r="A146" s="27"/>
      <c r="B146" s="169" t="s">
        <v>148</v>
      </c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1"/>
    </row>
    <row r="147" spans="1:16" customFormat="1" x14ac:dyDescent="0.35">
      <c r="A147" s="40" t="s">
        <v>139</v>
      </c>
      <c r="B147" s="58" t="s">
        <v>296</v>
      </c>
      <c r="C147" s="58"/>
      <c r="D147" s="106" t="s">
        <v>265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</row>
    <row r="148" spans="1:16" customFormat="1" x14ac:dyDescent="0.35">
      <c r="A148" s="40" t="s">
        <v>140</v>
      </c>
      <c r="B148" s="58" t="s">
        <v>229</v>
      </c>
      <c r="C148" s="58"/>
      <c r="D148" s="188" t="s">
        <v>309</v>
      </c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</row>
    <row r="149" spans="1:16" customFormat="1" ht="15.75" customHeight="1" x14ac:dyDescent="0.35">
      <c r="A149" s="40" t="s">
        <v>141</v>
      </c>
      <c r="B149" s="58" t="s">
        <v>146</v>
      </c>
      <c r="C149" s="58"/>
      <c r="D149" s="106" t="s">
        <v>147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</row>
    <row r="150" spans="1:16" customFormat="1" ht="15.75" customHeight="1" x14ac:dyDescent="0.35">
      <c r="A150" s="40" t="s">
        <v>152</v>
      </c>
      <c r="B150" s="58" t="s">
        <v>122</v>
      </c>
      <c r="C150" s="58"/>
      <c r="D150" s="106" t="s">
        <v>297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</row>
    <row r="151" spans="1:16" customFormat="1" ht="18.75" customHeight="1" x14ac:dyDescent="0.35">
      <c r="A151" s="40" t="s">
        <v>142</v>
      </c>
      <c r="B151" s="182" t="str">
        <f t="shared" ref="B151" si="3">$B$150</f>
        <v xml:space="preserve">15 февраля </v>
      </c>
      <c r="C151" s="183"/>
      <c r="D151" s="184" t="s">
        <v>267</v>
      </c>
      <c r="E151" s="185"/>
      <c r="F151" s="185"/>
      <c r="G151" s="185"/>
      <c r="H151" s="185"/>
      <c r="I151" s="185"/>
      <c r="J151" s="185"/>
      <c r="K151" s="185"/>
      <c r="L151" s="185"/>
      <c r="M151" s="185"/>
      <c r="N151" s="185"/>
      <c r="O151" s="185"/>
      <c r="P151" s="185"/>
    </row>
    <row r="152" spans="1:16" customFormat="1" ht="18.75" customHeight="1" x14ac:dyDescent="0.35">
      <c r="A152" s="40" t="s">
        <v>143</v>
      </c>
      <c r="B152" s="58" t="s">
        <v>249</v>
      </c>
      <c r="C152" s="58"/>
      <c r="D152" s="106" t="s">
        <v>268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</row>
    <row r="153" spans="1:16" customFormat="1" ht="20.25" customHeight="1" x14ac:dyDescent="0.35">
      <c r="A153" s="40" t="s">
        <v>251</v>
      </c>
      <c r="B153" s="58" t="s">
        <v>230</v>
      </c>
      <c r="C153" s="58"/>
      <c r="D153" s="106" t="s">
        <v>269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</row>
    <row r="154" spans="1:16" customFormat="1" ht="26.5" customHeight="1" x14ac:dyDescent="0.35">
      <c r="A154" s="40" t="s">
        <v>323</v>
      </c>
      <c r="B154" s="58" t="s">
        <v>123</v>
      </c>
      <c r="C154" s="58"/>
      <c r="D154" s="93" t="s">
        <v>352</v>
      </c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</row>
    <row r="155" spans="1:16" customFormat="1" ht="16.5" customHeight="1" x14ac:dyDescent="0.35">
      <c r="A155" s="40" t="s">
        <v>324</v>
      </c>
      <c r="B155" s="189" t="s">
        <v>349</v>
      </c>
      <c r="C155" s="173"/>
      <c r="D155" s="76" t="s">
        <v>266</v>
      </c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</row>
    <row r="156" spans="1:16" customFormat="1" ht="16.5" customHeight="1" x14ac:dyDescent="0.35">
      <c r="A156" s="40" t="s">
        <v>325</v>
      </c>
      <c r="B156" s="58" t="s">
        <v>350</v>
      </c>
      <c r="C156" s="58"/>
      <c r="D156" s="93" t="s">
        <v>348</v>
      </c>
      <c r="E156" s="175"/>
      <c r="F156" s="175"/>
      <c r="G156" s="175"/>
      <c r="H156" s="175"/>
      <c r="I156" s="175"/>
      <c r="J156" s="175"/>
      <c r="K156" s="175"/>
      <c r="L156" s="175"/>
      <c r="M156" s="175"/>
      <c r="N156" s="175"/>
      <c r="O156" s="175"/>
      <c r="P156" s="175"/>
    </row>
    <row r="157" spans="1:16" customFormat="1" ht="18.75" customHeight="1" x14ac:dyDescent="0.35">
      <c r="A157" s="40" t="s">
        <v>153</v>
      </c>
      <c r="B157" s="192" t="s">
        <v>185</v>
      </c>
      <c r="C157" s="192"/>
      <c r="D157" s="106" t="s">
        <v>270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</row>
    <row r="158" spans="1:16" customFormat="1" ht="20.25" customHeight="1" x14ac:dyDescent="0.35">
      <c r="A158" s="40" t="s">
        <v>353</v>
      </c>
      <c r="B158" s="194" t="s">
        <v>313</v>
      </c>
      <c r="C158" s="195"/>
      <c r="D158" s="196" t="s">
        <v>351</v>
      </c>
      <c r="E158" s="197"/>
      <c r="F158" s="197"/>
      <c r="G158" s="197"/>
      <c r="H158" s="197"/>
      <c r="I158" s="197"/>
      <c r="J158" s="197"/>
      <c r="K158" s="197"/>
      <c r="L158" s="197"/>
      <c r="M158" s="197"/>
      <c r="N158" s="197"/>
      <c r="O158" s="197"/>
      <c r="P158" s="198"/>
    </row>
    <row r="159" spans="1:16" customFormat="1" ht="17.25" customHeight="1" x14ac:dyDescent="0.35">
      <c r="A159" s="40" t="s">
        <v>298</v>
      </c>
      <c r="B159" s="192" t="s">
        <v>231</v>
      </c>
      <c r="C159" s="192"/>
      <c r="D159" s="193" t="s">
        <v>271</v>
      </c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  <c r="O159" s="193"/>
      <c r="P159" s="193"/>
    </row>
    <row r="160" spans="1:16" customFormat="1" ht="17.25" customHeight="1" x14ac:dyDescent="0.35">
      <c r="A160" s="40" t="s">
        <v>299</v>
      </c>
      <c r="B160" s="58" t="s">
        <v>329</v>
      </c>
      <c r="C160" s="58"/>
      <c r="D160" s="54" t="s">
        <v>272</v>
      </c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</row>
    <row r="161" spans="1:16" customFormat="1" ht="17.25" customHeight="1" x14ac:dyDescent="0.35">
      <c r="A161" s="40" t="s">
        <v>252</v>
      </c>
      <c r="B161" s="80" t="s">
        <v>319</v>
      </c>
      <c r="C161" s="81"/>
      <c r="D161" s="82" t="s">
        <v>318</v>
      </c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4"/>
    </row>
    <row r="162" spans="1:16" customFormat="1" ht="17.25" customHeight="1" x14ac:dyDescent="0.35">
      <c r="A162" s="40" t="s">
        <v>326</v>
      </c>
      <c r="B162" s="58" t="s">
        <v>315</v>
      </c>
      <c r="C162" s="58"/>
      <c r="D162" s="54" t="s">
        <v>314</v>
      </c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</row>
    <row r="163" spans="1:16" customFormat="1" ht="17.25" customHeight="1" x14ac:dyDescent="0.35">
      <c r="A163" s="40" t="s">
        <v>327</v>
      </c>
      <c r="B163" s="57" t="s">
        <v>328</v>
      </c>
      <c r="C163" s="57"/>
      <c r="D163" s="191" t="s">
        <v>273</v>
      </c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91"/>
    </row>
    <row r="164" spans="1:16" customFormat="1" ht="17.25" customHeight="1" x14ac:dyDescent="0.35">
      <c r="A164" s="40" t="s">
        <v>114</v>
      </c>
      <c r="B164" s="58" t="s">
        <v>328</v>
      </c>
      <c r="C164" s="58"/>
      <c r="D164" s="54" t="s">
        <v>274</v>
      </c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</row>
    <row r="165" spans="1:16" customFormat="1" ht="20.25" customHeight="1" x14ac:dyDescent="0.35">
      <c r="A165" s="40" t="s">
        <v>95</v>
      </c>
      <c r="B165" s="192" t="s">
        <v>124</v>
      </c>
      <c r="C165" s="192"/>
      <c r="D165" s="106" t="s">
        <v>275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</row>
    <row r="166" spans="1:16" customFormat="1" ht="20.25" customHeight="1" x14ac:dyDescent="0.35">
      <c r="A166" s="40" t="s">
        <v>96</v>
      </c>
      <c r="B166" s="190" t="s">
        <v>321</v>
      </c>
      <c r="C166" s="190"/>
      <c r="D166" s="191" t="s">
        <v>322</v>
      </c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</row>
    <row r="167" spans="1:16" customFormat="1" ht="20.25" customHeight="1" x14ac:dyDescent="0.35">
      <c r="A167" s="40" t="s">
        <v>354</v>
      </c>
      <c r="B167" s="58" t="s">
        <v>316</v>
      </c>
      <c r="C167" s="58"/>
      <c r="D167" s="60" t="s">
        <v>317</v>
      </c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</row>
    <row r="168" spans="1:16" customFormat="1" ht="24.75" customHeight="1" x14ac:dyDescent="0.35">
      <c r="A168" s="42" t="s">
        <v>355</v>
      </c>
      <c r="B168" s="79" t="s">
        <v>276</v>
      </c>
      <c r="C168" s="173"/>
      <c r="D168" s="174" t="s">
        <v>347</v>
      </c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</row>
    <row r="169" spans="1:16" s="19" customFormat="1" ht="18.75" customHeight="1" x14ac:dyDescent="0.3">
      <c r="A169" s="40" t="s">
        <v>156</v>
      </c>
      <c r="B169" s="79" t="s">
        <v>186</v>
      </c>
      <c r="C169" s="79"/>
      <c r="D169" s="60" t="s">
        <v>232</v>
      </c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</row>
    <row r="170" spans="1:16" s="19" customFormat="1" ht="18.75" customHeight="1" x14ac:dyDescent="0.3">
      <c r="A170" s="40" t="s">
        <v>356</v>
      </c>
      <c r="B170" s="79" t="s">
        <v>233</v>
      </c>
      <c r="C170" s="79"/>
      <c r="D170" s="60" t="s">
        <v>277</v>
      </c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</row>
    <row r="171" spans="1:16" s="19" customFormat="1" ht="18" customHeight="1" x14ac:dyDescent="0.3">
      <c r="A171" s="40" t="s">
        <v>357</v>
      </c>
      <c r="B171" s="108" t="s">
        <v>125</v>
      </c>
      <c r="C171" s="108"/>
      <c r="D171" s="95" t="s">
        <v>320</v>
      </c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</row>
    <row r="172" spans="1:16" customFormat="1" ht="21" customHeight="1" x14ac:dyDescent="0.35">
      <c r="A172" s="40" t="s">
        <v>154</v>
      </c>
      <c r="B172" s="58" t="s">
        <v>125</v>
      </c>
      <c r="C172" s="58"/>
      <c r="D172" s="54" t="s">
        <v>234</v>
      </c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</row>
    <row r="173" spans="1:16" customFormat="1" ht="17.25" customHeight="1" x14ac:dyDescent="0.35">
      <c r="A173" s="40" t="s">
        <v>157</v>
      </c>
      <c r="B173" s="79" t="s">
        <v>126</v>
      </c>
      <c r="C173" s="79"/>
      <c r="D173" s="60" t="s">
        <v>300</v>
      </c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</row>
    <row r="174" spans="1:16" customFormat="1" ht="17.25" customHeight="1" x14ac:dyDescent="0.35">
      <c r="A174" s="40" t="s">
        <v>187</v>
      </c>
      <c r="B174" s="58" t="s">
        <v>97</v>
      </c>
      <c r="C174" s="58"/>
      <c r="D174" s="54" t="s">
        <v>278</v>
      </c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</row>
    <row r="175" spans="1:16" customFormat="1" ht="17.25" customHeight="1" x14ac:dyDescent="0.35">
      <c r="A175" s="40" t="s">
        <v>158</v>
      </c>
      <c r="B175" s="57" t="s">
        <v>312</v>
      </c>
      <c r="C175" s="57"/>
      <c r="D175" s="60" t="s">
        <v>311</v>
      </c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</row>
    <row r="176" spans="1:16" customFormat="1" ht="19.5" customHeight="1" x14ac:dyDescent="0.35">
      <c r="A176" s="40" t="s">
        <v>188</v>
      </c>
      <c r="B176" s="63" t="s">
        <v>127</v>
      </c>
      <c r="C176" s="63"/>
      <c r="D176" s="54" t="s">
        <v>169</v>
      </c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</row>
    <row r="177" spans="1:1023" ht="19.5" customHeight="1" x14ac:dyDescent="0.35">
      <c r="A177" s="40" t="s">
        <v>190</v>
      </c>
      <c r="B177" s="63" t="s">
        <v>127</v>
      </c>
      <c r="C177" s="63"/>
      <c r="D177" s="54" t="s">
        <v>248</v>
      </c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</row>
    <row r="178" spans="1:1023" ht="19.5" customHeight="1" x14ac:dyDescent="0.35">
      <c r="A178" s="40" t="s">
        <v>155</v>
      </c>
      <c r="B178" s="58" t="s">
        <v>128</v>
      </c>
      <c r="C178" s="58"/>
      <c r="D178" s="54" t="s">
        <v>149</v>
      </c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</row>
    <row r="179" spans="1:1023" ht="15" customHeight="1" x14ac:dyDescent="0.35">
      <c r="A179" s="40" t="s">
        <v>198</v>
      </c>
      <c r="B179" s="63" t="s">
        <v>129</v>
      </c>
      <c r="C179" s="63"/>
      <c r="D179" s="54" t="s">
        <v>138</v>
      </c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</row>
    <row r="180" spans="1:1023" ht="15" customHeight="1" x14ac:dyDescent="0.35">
      <c r="A180" s="40" t="s">
        <v>201</v>
      </c>
      <c r="B180" s="58" t="s">
        <v>235</v>
      </c>
      <c r="C180" s="58"/>
      <c r="D180" s="54" t="s">
        <v>236</v>
      </c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</row>
    <row r="181" spans="1:1023" ht="15" customHeight="1" x14ac:dyDescent="0.35">
      <c r="A181" s="40" t="s">
        <v>245</v>
      </c>
      <c r="B181" s="63" t="s">
        <v>237</v>
      </c>
      <c r="C181" s="62"/>
      <c r="D181" s="54" t="s">
        <v>145</v>
      </c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</row>
    <row r="182" spans="1:1023" ht="15" customHeight="1" x14ac:dyDescent="0.35">
      <c r="A182" s="40" t="s">
        <v>191</v>
      </c>
      <c r="B182" s="63" t="s">
        <v>280</v>
      </c>
      <c r="C182" s="62"/>
      <c r="D182" s="54" t="s">
        <v>279</v>
      </c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</row>
    <row r="183" spans="1:1023" ht="15" customHeight="1" x14ac:dyDescent="0.35">
      <c r="A183" s="40" t="s">
        <v>199</v>
      </c>
      <c r="B183" s="63" t="s">
        <v>144</v>
      </c>
      <c r="C183" s="63"/>
      <c r="D183" s="54" t="s">
        <v>281</v>
      </c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</row>
    <row r="184" spans="1:1023" ht="17.25" customHeight="1" x14ac:dyDescent="0.35">
      <c r="A184" s="40" t="s">
        <v>253</v>
      </c>
      <c r="B184" s="63" t="s">
        <v>130</v>
      </c>
      <c r="C184" s="63"/>
      <c r="D184" s="60" t="s">
        <v>238</v>
      </c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</row>
    <row r="185" spans="1:1023" ht="17.25" customHeight="1" x14ac:dyDescent="0.35">
      <c r="A185" s="40" t="s">
        <v>358</v>
      </c>
      <c r="B185" s="57" t="s">
        <v>131</v>
      </c>
      <c r="C185" s="57"/>
      <c r="D185" s="60" t="s">
        <v>239</v>
      </c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</row>
    <row r="186" spans="1:1023" ht="17.25" customHeight="1" x14ac:dyDescent="0.35">
      <c r="A186" s="41">
        <v>43</v>
      </c>
      <c r="B186" s="79" t="s">
        <v>132</v>
      </c>
      <c r="C186" s="79"/>
      <c r="D186" s="59" t="s">
        <v>150</v>
      </c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</row>
    <row r="187" spans="1:1023" ht="15" customHeight="1" x14ac:dyDescent="0.35">
      <c r="A187" s="40" t="s">
        <v>359</v>
      </c>
      <c r="B187" s="57" t="s">
        <v>240</v>
      </c>
      <c r="C187" s="57"/>
      <c r="D187" s="60" t="s">
        <v>241</v>
      </c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</row>
    <row r="188" spans="1:1023" ht="29.25" customHeight="1" x14ac:dyDescent="0.35">
      <c r="A188" s="40" t="s">
        <v>360</v>
      </c>
      <c r="B188" s="57" t="s">
        <v>242</v>
      </c>
      <c r="C188" s="57"/>
      <c r="D188" s="60" t="s">
        <v>282</v>
      </c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</row>
    <row r="189" spans="1:1023" ht="15" customHeight="1" x14ac:dyDescent="0.35">
      <c r="A189" s="41">
        <v>48</v>
      </c>
      <c r="B189" s="56" t="s">
        <v>242</v>
      </c>
      <c r="C189" s="56"/>
      <c r="D189" s="64" t="s">
        <v>283</v>
      </c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  <c r="AMH189"/>
      <c r="AMI189"/>
    </row>
    <row r="190" spans="1:1023" ht="15" customHeight="1" x14ac:dyDescent="0.35">
      <c r="A190" s="41">
        <v>49</v>
      </c>
      <c r="B190" s="56" t="s">
        <v>133</v>
      </c>
      <c r="C190" s="56"/>
      <c r="D190" s="64" t="s">
        <v>284</v>
      </c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</row>
    <row r="191" spans="1:1023" ht="21" customHeight="1" x14ac:dyDescent="0.35">
      <c r="A191" s="41">
        <v>50</v>
      </c>
      <c r="B191" s="56" t="s">
        <v>285</v>
      </c>
      <c r="C191" s="56"/>
      <c r="D191" s="64" t="s">
        <v>286</v>
      </c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</row>
    <row r="192" spans="1:1023" ht="17.25" customHeight="1" x14ac:dyDescent="0.35">
      <c r="A192" s="41">
        <v>51</v>
      </c>
      <c r="B192" s="56" t="s">
        <v>287</v>
      </c>
      <c r="C192" s="56"/>
      <c r="D192" s="64" t="s">
        <v>151</v>
      </c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</row>
    <row r="193" spans="1:16" customFormat="1" ht="15" customHeight="1" x14ac:dyDescent="0.35">
      <c r="A193" s="41">
        <v>52</v>
      </c>
      <c r="B193" s="63" t="s">
        <v>134</v>
      </c>
      <c r="C193" s="63"/>
      <c r="D193" s="54" t="s">
        <v>289</v>
      </c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</row>
    <row r="194" spans="1:16" customFormat="1" ht="15" customHeight="1" x14ac:dyDescent="0.35">
      <c r="A194" s="41">
        <v>53</v>
      </c>
      <c r="B194" s="63" t="s">
        <v>134</v>
      </c>
      <c r="C194" s="63"/>
      <c r="D194" s="54" t="s">
        <v>288</v>
      </c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</row>
    <row r="195" spans="1:16" customFormat="1" ht="15" customHeight="1" x14ac:dyDescent="0.35">
      <c r="A195" s="40" t="s">
        <v>361</v>
      </c>
      <c r="B195" s="58" t="s">
        <v>362</v>
      </c>
      <c r="C195" s="58"/>
      <c r="D195" s="54" t="s">
        <v>303</v>
      </c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</row>
    <row r="196" spans="1:16" customFormat="1" ht="20.25" customHeight="1" x14ac:dyDescent="0.35">
      <c r="A196" s="40" t="s">
        <v>330</v>
      </c>
      <c r="B196" s="58" t="s">
        <v>135</v>
      </c>
      <c r="C196" s="58"/>
      <c r="D196" s="54" t="s">
        <v>290</v>
      </c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</row>
    <row r="197" spans="1:16" customFormat="1" ht="18.75" customHeight="1" x14ac:dyDescent="0.35">
      <c r="A197" s="40" t="s">
        <v>256</v>
      </c>
      <c r="B197" s="61" t="s">
        <v>293</v>
      </c>
      <c r="C197" s="62"/>
      <c r="D197" s="76" t="s">
        <v>292</v>
      </c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</row>
    <row r="198" spans="1:16" customFormat="1" ht="16.5" customHeight="1" x14ac:dyDescent="0.35">
      <c r="A198" s="40" t="s">
        <v>331</v>
      </c>
      <c r="B198" s="58" t="s">
        <v>250</v>
      </c>
      <c r="C198" s="58"/>
      <c r="D198" s="54" t="s">
        <v>291</v>
      </c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</row>
    <row r="199" spans="1:16" customFormat="1" ht="21" customHeight="1" x14ac:dyDescent="0.35">
      <c r="A199" s="40" t="s">
        <v>332</v>
      </c>
      <c r="B199" s="58" t="s">
        <v>243</v>
      </c>
      <c r="C199" s="58"/>
      <c r="D199" s="54" t="s">
        <v>159</v>
      </c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</row>
    <row r="200" spans="1:16" customFormat="1" ht="15" customHeight="1" x14ac:dyDescent="0.35">
      <c r="A200" s="40" t="s">
        <v>333</v>
      </c>
      <c r="B200" s="58" t="s">
        <v>118</v>
      </c>
      <c r="C200" s="58"/>
      <c r="D200" s="54" t="s">
        <v>294</v>
      </c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</row>
    <row r="201" spans="1:16" customFormat="1" ht="15" customHeight="1" x14ac:dyDescent="0.35">
      <c r="A201" s="40" t="s">
        <v>301</v>
      </c>
      <c r="B201" s="58" t="s">
        <v>254</v>
      </c>
      <c r="C201" s="58"/>
      <c r="D201" s="54" t="s">
        <v>255</v>
      </c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</row>
    <row r="202" spans="1:16" customFormat="1" ht="20.25" customHeight="1" x14ac:dyDescent="0.35">
      <c r="A202" s="40" t="s">
        <v>302</v>
      </c>
      <c r="B202" s="55" t="s">
        <v>136</v>
      </c>
      <c r="C202" s="55"/>
      <c r="D202" s="54" t="s">
        <v>258</v>
      </c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</row>
    <row r="203" spans="1:16" customFormat="1" ht="20.25" customHeight="1" x14ac:dyDescent="0.35">
      <c r="A203" s="40" t="s">
        <v>334</v>
      </c>
      <c r="B203" s="55" t="s">
        <v>137</v>
      </c>
      <c r="C203" s="55"/>
      <c r="D203" s="54" t="s">
        <v>160</v>
      </c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</row>
    <row r="204" spans="1:16" customFormat="1" ht="15" customHeight="1" x14ac:dyDescent="0.35">
      <c r="A204" s="40" t="s">
        <v>336</v>
      </c>
      <c r="B204" s="181"/>
      <c r="C204" s="181"/>
      <c r="D204" s="54" t="s">
        <v>335</v>
      </c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</row>
    <row r="205" spans="1:16" customFormat="1" ht="15" customHeight="1" x14ac:dyDescent="0.35">
      <c r="A205" s="40" t="s">
        <v>337</v>
      </c>
      <c r="B205" s="181"/>
      <c r="C205" s="181"/>
      <c r="D205" s="54" t="s">
        <v>304</v>
      </c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</row>
    <row r="206" spans="1:16" customFormat="1" ht="27" customHeight="1" x14ac:dyDescent="0.35">
      <c r="A206" s="40" t="s">
        <v>338</v>
      </c>
      <c r="B206" s="181"/>
      <c r="C206" s="181"/>
      <c r="D206" s="54" t="s">
        <v>305</v>
      </c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</row>
    <row r="207" spans="1:16" customFormat="1" ht="30" customHeight="1" x14ac:dyDescent="0.35">
      <c r="A207" s="40" t="s">
        <v>306</v>
      </c>
      <c r="B207" s="181"/>
      <c r="C207" s="181"/>
      <c r="D207" s="60" t="s">
        <v>307</v>
      </c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</row>
    <row r="208" spans="1:16" customFormat="1" ht="15" customHeight="1" x14ac:dyDescent="0.35">
      <c r="A208" s="40" t="s">
        <v>339</v>
      </c>
      <c r="B208" s="181"/>
      <c r="C208" s="181"/>
      <c r="D208" s="54" t="s">
        <v>295</v>
      </c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</row>
    <row r="209" spans="1:16" customFormat="1" ht="15" customHeight="1" x14ac:dyDescent="0.35">
      <c r="A209" s="40" t="s">
        <v>340</v>
      </c>
      <c r="B209" s="181"/>
      <c r="C209" s="181"/>
      <c r="D209" s="54" t="s">
        <v>161</v>
      </c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</row>
    <row r="210" spans="1:16" customFormat="1" ht="15" customHeight="1" x14ac:dyDescent="0.35">
      <c r="A210" s="40" t="s">
        <v>341</v>
      </c>
      <c r="B210" s="181"/>
      <c r="C210" s="181"/>
      <c r="D210" s="54" t="s">
        <v>180</v>
      </c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</row>
    <row r="211" spans="1:16" customFormat="1" ht="20.25" customHeight="1" x14ac:dyDescent="0.35">
      <c r="A211" s="40" t="s">
        <v>342</v>
      </c>
      <c r="B211" s="181"/>
      <c r="C211" s="181"/>
      <c r="D211" s="54" t="s">
        <v>244</v>
      </c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</row>
    <row r="212" spans="1:16" customFormat="1" ht="17.25" customHeight="1" x14ac:dyDescent="0.35">
      <c r="A212" s="40" t="s">
        <v>343</v>
      </c>
      <c r="B212" s="181"/>
      <c r="C212" s="181"/>
      <c r="D212" s="54" t="s">
        <v>162</v>
      </c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</row>
    <row r="213" spans="1:16" customFormat="1" ht="19.5" customHeight="1" x14ac:dyDescent="0.35">
      <c r="A213" s="40" t="s">
        <v>344</v>
      </c>
      <c r="B213" s="181"/>
      <c r="C213" s="181"/>
      <c r="D213" s="54" t="s">
        <v>189</v>
      </c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</row>
    <row r="214" spans="1:16" customFormat="1" ht="20.25" customHeight="1" x14ac:dyDescent="0.35">
      <c r="A214" s="40" t="s">
        <v>345</v>
      </c>
      <c r="B214" s="181"/>
      <c r="C214" s="181"/>
      <c r="D214" s="54" t="s">
        <v>257</v>
      </c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</row>
    <row r="215" spans="1:16" customFormat="1" ht="18" customHeight="1" x14ac:dyDescent="0.35">
      <c r="A215" s="41" t="s">
        <v>346</v>
      </c>
      <c r="B215" s="181"/>
      <c r="C215" s="181"/>
      <c r="D215" s="60" t="s">
        <v>163</v>
      </c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</row>
    <row r="216" spans="1:16" customFormat="1" ht="15" customHeight="1" x14ac:dyDescent="0.35">
      <c r="A216" s="45"/>
      <c r="B216" s="46"/>
      <c r="C216" s="46"/>
      <c r="D216" s="47"/>
      <c r="E216" s="47"/>
      <c r="F216" s="47"/>
      <c r="G216" s="47"/>
      <c r="H216" s="47"/>
      <c r="I216" s="47"/>
      <c r="J216" s="47"/>
      <c r="K216" s="48"/>
      <c r="L216" s="48"/>
      <c r="M216" s="48"/>
      <c r="N216" s="48"/>
      <c r="O216" s="48"/>
      <c r="P216" s="48"/>
    </row>
    <row r="217" spans="1:16" customFormat="1" ht="15" customHeight="1" x14ac:dyDescent="0.35">
      <c r="A217" s="172" t="s">
        <v>98</v>
      </c>
      <c r="B217" s="155"/>
      <c r="C217" s="155"/>
      <c r="D217" s="155"/>
      <c r="E217" s="155"/>
      <c r="F217" s="155"/>
      <c r="G217" s="155"/>
      <c r="H217" s="155"/>
      <c r="I217" s="155"/>
      <c r="J217" s="155"/>
      <c r="K217" s="155"/>
      <c r="L217" s="155"/>
      <c r="M217" s="30"/>
      <c r="N217" s="30"/>
      <c r="O217" s="30"/>
      <c r="P217" s="44"/>
    </row>
    <row r="218" spans="1:16" customFormat="1" ht="62.25" customHeight="1" x14ac:dyDescent="0.35">
      <c r="A218" s="102" t="s">
        <v>99</v>
      </c>
      <c r="B218" s="102"/>
      <c r="C218" s="102"/>
      <c r="D218" s="102"/>
      <c r="E218" s="102" t="s">
        <v>100</v>
      </c>
      <c r="F218" s="102"/>
      <c r="G218" s="102"/>
      <c r="H218" s="102"/>
      <c r="I218" s="73" t="s">
        <v>101</v>
      </c>
      <c r="J218" s="71"/>
      <c r="K218" s="71"/>
      <c r="L218" s="72"/>
      <c r="M218" s="30"/>
      <c r="N218" s="30"/>
      <c r="O218" s="30"/>
      <c r="P218" s="30"/>
    </row>
    <row r="219" spans="1:16" customFormat="1" ht="17.25" customHeight="1" x14ac:dyDescent="0.35">
      <c r="A219" s="101">
        <v>1</v>
      </c>
      <c r="B219" s="101"/>
      <c r="C219" s="101"/>
      <c r="D219" s="101"/>
      <c r="E219" s="101">
        <v>2</v>
      </c>
      <c r="F219" s="101"/>
      <c r="G219" s="101"/>
      <c r="H219" s="101"/>
      <c r="I219" s="70">
        <v>3</v>
      </c>
      <c r="J219" s="71"/>
      <c r="K219" s="71"/>
      <c r="L219" s="72"/>
      <c r="M219" s="17"/>
      <c r="N219" s="17"/>
      <c r="O219" s="17"/>
      <c r="P219" s="17"/>
    </row>
    <row r="220" spans="1:16" customFormat="1" ht="42.75" customHeight="1" x14ac:dyDescent="0.35">
      <c r="A220" s="99" t="s">
        <v>102</v>
      </c>
      <c r="B220" s="99"/>
      <c r="C220" s="99"/>
      <c r="D220" s="99"/>
      <c r="E220" s="100"/>
      <c r="F220" s="100"/>
      <c r="G220" s="100"/>
      <c r="H220" s="100"/>
      <c r="I220" s="65" t="s">
        <v>181</v>
      </c>
      <c r="J220" s="74"/>
      <c r="K220" s="74"/>
      <c r="L220" s="75"/>
      <c r="M220" s="17"/>
      <c r="N220" s="17"/>
      <c r="O220" s="17"/>
      <c r="P220" s="17"/>
    </row>
    <row r="221" spans="1:16" customFormat="1" ht="42" customHeight="1" x14ac:dyDescent="0.35">
      <c r="A221" s="99" t="s">
        <v>103</v>
      </c>
      <c r="B221" s="99"/>
      <c r="C221" s="99"/>
      <c r="D221" s="99"/>
      <c r="E221" s="100" t="s">
        <v>104</v>
      </c>
      <c r="F221" s="100"/>
      <c r="G221" s="100"/>
      <c r="H221" s="100"/>
      <c r="I221" s="65" t="str">
        <f>$I$220</f>
        <v>Муниципальное казенное учреждение «Отдел культуры г.Бердска»</v>
      </c>
      <c r="J221" s="71"/>
      <c r="K221" s="71"/>
      <c r="L221" s="72"/>
      <c r="M221" s="1"/>
      <c r="N221" s="1"/>
      <c r="O221" s="2"/>
      <c r="P221" s="1"/>
    </row>
    <row r="222" spans="1:16" customFormat="1" ht="44.25" customHeight="1" x14ac:dyDescent="0.35">
      <c r="A222" s="99" t="s">
        <v>105</v>
      </c>
      <c r="B222" s="99"/>
      <c r="C222" s="99"/>
      <c r="D222" s="99"/>
      <c r="E222" s="100" t="str">
        <f>[4]Лист1!$E$208</f>
        <v>По мере поступления отчётности о текущей деятельности</v>
      </c>
      <c r="F222" s="100"/>
      <c r="G222" s="100"/>
      <c r="H222" s="100"/>
      <c r="I222" s="65" t="str">
        <f>$I$220</f>
        <v>Муниципальное казенное учреждение «Отдел культуры г.Бердска»</v>
      </c>
      <c r="J222" s="66"/>
      <c r="K222" s="66"/>
      <c r="L222" s="67"/>
      <c r="M222" s="1"/>
      <c r="N222" s="1"/>
      <c r="O222" s="2"/>
      <c r="P222" s="1"/>
    </row>
    <row r="223" spans="1:16" customFormat="1" ht="54.75" customHeight="1" x14ac:dyDescent="0.35">
      <c r="A223" s="99" t="s">
        <v>106</v>
      </c>
      <c r="B223" s="99"/>
      <c r="C223" s="99"/>
      <c r="D223" s="99"/>
      <c r="E223" s="100" t="str">
        <f>[4]Лист1!$E$209</f>
        <v xml:space="preserve"> По мере необходимости:                                      в случае поступления обоснованных жалоб потребителей, требований правоохранительных органов;                       текущая проверка достоверности отчетности</v>
      </c>
      <c r="F223" s="100"/>
      <c r="G223" s="100"/>
      <c r="H223" s="100"/>
      <c r="I223" s="65" t="str">
        <f>$I$220</f>
        <v>Муниципальное казенное учреждение «Отдел культуры г.Бердска»</v>
      </c>
      <c r="J223" s="66"/>
      <c r="K223" s="66"/>
      <c r="L223" s="67"/>
      <c r="M223" s="1"/>
      <c r="N223" s="1"/>
      <c r="O223" s="2"/>
      <c r="P223" s="1"/>
    </row>
    <row r="224" spans="1:16" customFormat="1" ht="15" customHeight="1" x14ac:dyDescent="0.35">
      <c r="A224" s="99" t="s">
        <v>107</v>
      </c>
      <c r="B224" s="99"/>
      <c r="C224" s="99"/>
      <c r="D224" s="99"/>
      <c r="E224" s="100" t="s">
        <v>108</v>
      </c>
      <c r="F224" s="100"/>
      <c r="G224" s="100"/>
      <c r="H224" s="100"/>
      <c r="I224" s="65" t="s">
        <v>109</v>
      </c>
      <c r="J224" s="68"/>
      <c r="K224" s="68"/>
      <c r="L224" s="69"/>
      <c r="M224" s="14"/>
      <c r="N224" s="14"/>
      <c r="O224" s="2"/>
      <c r="P224" s="1"/>
    </row>
    <row r="225" spans="1:16" customFormat="1" ht="15" customHeight="1" x14ac:dyDescent="0.35">
      <c r="A225" s="35" t="s">
        <v>110</v>
      </c>
      <c r="B225" s="35"/>
      <c r="C225" s="35"/>
      <c r="D225" s="35"/>
      <c r="E225" s="35"/>
      <c r="F225" s="35"/>
      <c r="G225" s="35"/>
      <c r="H225" s="35"/>
      <c r="I225" s="35"/>
      <c r="J225" s="35"/>
      <c r="K225" s="36"/>
      <c r="L225" s="36"/>
      <c r="M225" s="1"/>
      <c r="N225" s="1"/>
      <c r="O225" s="2"/>
      <c r="P225" s="1"/>
    </row>
    <row r="226" spans="1:16" customFormat="1" ht="29.25" customHeight="1" x14ac:dyDescent="0.35">
      <c r="A226" s="103" t="s">
        <v>111</v>
      </c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5"/>
      <c r="M226" s="1"/>
      <c r="N226" s="1"/>
      <c r="O226" s="2"/>
      <c r="P226" s="1"/>
    </row>
    <row r="227" spans="1:16" customFormat="1" ht="36.75" customHeight="1" x14ac:dyDescent="0.35">
      <c r="A227" s="104" t="s">
        <v>246</v>
      </c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5"/>
      <c r="M227" s="4"/>
      <c r="N227" s="4"/>
      <c r="O227" s="2"/>
      <c r="P227" s="1"/>
    </row>
    <row r="228" spans="1:16" customFormat="1" ht="15" customHeight="1" x14ac:dyDescent="0.35">
      <c r="A228" s="103" t="s">
        <v>112</v>
      </c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5"/>
      <c r="M228" s="2"/>
      <c r="N228" s="2"/>
      <c r="O228" s="2"/>
      <c r="P228" s="1"/>
    </row>
    <row r="229" spans="1:16" customFormat="1" ht="15" customHeight="1" x14ac:dyDescent="0.35">
      <c r="A229" s="103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5"/>
      <c r="M229" s="2"/>
      <c r="N229" s="2"/>
      <c r="O229" s="2"/>
      <c r="P229" s="1"/>
    </row>
    <row r="230" spans="1:16" customFormat="1" ht="18" customHeight="1" x14ac:dyDescent="0.35">
      <c r="A230" s="103" t="s">
        <v>113</v>
      </c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5"/>
      <c r="M230" s="2"/>
      <c r="N230" s="2"/>
      <c r="O230" s="2"/>
      <c r="P230" s="1"/>
    </row>
    <row r="231" spans="1:16" customFormat="1" ht="18" customHeight="1" x14ac:dyDescent="0.35">
      <c r="A231" s="168"/>
      <c r="B231" s="168"/>
      <c r="C231" s="168"/>
      <c r="D231" s="168"/>
      <c r="E231" s="168"/>
      <c r="F231" s="168"/>
      <c r="G231" s="168"/>
      <c r="H231" s="168"/>
      <c r="I231" s="168"/>
      <c r="J231" s="168"/>
      <c r="K231" s="168"/>
      <c r="L231" s="168"/>
      <c r="M231" s="2"/>
      <c r="N231" s="2"/>
      <c r="O231" s="2"/>
      <c r="P231" s="1"/>
    </row>
    <row r="232" spans="1:16" customFormat="1" ht="18" customHeight="1" x14ac:dyDescent="0.35">
      <c r="A232" s="32"/>
      <c r="B232" s="32"/>
      <c r="C232" s="32"/>
      <c r="D232" s="32"/>
      <c r="E232" s="32"/>
      <c r="F232" s="168" t="s">
        <v>371</v>
      </c>
      <c r="G232" s="168"/>
      <c r="H232" s="32"/>
      <c r="I232" s="32"/>
      <c r="J232" s="32"/>
      <c r="K232" s="32"/>
      <c r="L232" s="32"/>
      <c r="M232" s="2"/>
      <c r="N232" s="2"/>
      <c r="O232" s="2"/>
      <c r="P232" s="1"/>
    </row>
    <row r="233" spans="1:16" customFormat="1" ht="18" customHeight="1" x14ac:dyDescent="0.35">
      <c r="A233" s="168" t="s">
        <v>170</v>
      </c>
      <c r="B233" s="168"/>
      <c r="C233" s="168"/>
      <c r="D233" s="168"/>
      <c r="E233" s="168"/>
      <c r="F233" s="168"/>
      <c r="G233" s="168"/>
      <c r="H233" s="168"/>
      <c r="I233" s="168"/>
      <c r="J233" s="168"/>
      <c r="K233" s="168"/>
      <c r="L233" s="168"/>
      <c r="M233" s="2"/>
      <c r="N233" s="2"/>
      <c r="O233" s="2"/>
      <c r="P233" s="1"/>
    </row>
    <row r="234" spans="1:16" customFormat="1" ht="18" customHeight="1" x14ac:dyDescent="0.3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2"/>
      <c r="N234" s="2"/>
      <c r="O234" s="2"/>
      <c r="P234" s="1"/>
    </row>
    <row r="235" spans="1:16" s="18" customFormat="1" ht="33.75" customHeight="1" x14ac:dyDescent="0.35">
      <c r="A235" s="20"/>
      <c r="B235" s="2"/>
      <c r="C235" s="2"/>
      <c r="D235" s="2"/>
      <c r="E235" s="2"/>
      <c r="F235" s="2"/>
      <c r="G235" s="2"/>
      <c r="H235" s="2"/>
      <c r="I235" s="2"/>
      <c r="J235" s="2"/>
      <c r="K235" s="31"/>
      <c r="L235" s="31"/>
      <c r="M235" s="2"/>
      <c r="N235" s="2"/>
      <c r="O235" s="2"/>
      <c r="P235" s="1"/>
    </row>
    <row r="236" spans="1:16" customFormat="1" ht="16.149999999999999" customHeight="1" x14ac:dyDescent="0.35">
      <c r="A236" s="20"/>
      <c r="B236" s="2"/>
      <c r="C236" s="2"/>
      <c r="D236" s="2"/>
      <c r="E236" s="2"/>
      <c r="F236" s="2"/>
      <c r="G236" s="98"/>
      <c r="H236" s="98"/>
      <c r="I236" s="98"/>
      <c r="J236" s="2"/>
      <c r="K236" s="30"/>
      <c r="L236" s="30"/>
      <c r="M236" s="2"/>
      <c r="N236" s="2"/>
      <c r="O236" s="2"/>
      <c r="P236" s="1"/>
    </row>
    <row r="237" spans="1:16" customFormat="1" ht="15" customHeight="1" x14ac:dyDescent="0.35">
      <c r="A237" s="28"/>
      <c r="B237" s="1"/>
      <c r="C237" s="1"/>
      <c r="D237" s="1"/>
      <c r="E237" s="1"/>
      <c r="F237" s="1"/>
      <c r="G237" s="1"/>
      <c r="H237" s="1"/>
      <c r="I237" s="1"/>
      <c r="J237" s="1"/>
      <c r="K237" s="30"/>
      <c r="L237" s="30"/>
      <c r="M237" s="2"/>
      <c r="N237" s="2"/>
      <c r="O237" s="2"/>
      <c r="P237" s="1"/>
    </row>
    <row r="238" spans="1:16" customFormat="1" ht="17.5" customHeight="1" x14ac:dyDescent="0.35">
      <c r="A238" s="28"/>
      <c r="B238" s="1"/>
      <c r="C238" s="1"/>
      <c r="D238" s="1"/>
      <c r="E238" s="1"/>
      <c r="F238" s="1"/>
      <c r="G238" s="1"/>
      <c r="H238" s="1"/>
      <c r="I238" s="1"/>
      <c r="J238" s="1"/>
      <c r="K238" s="30"/>
      <c r="L238" s="30"/>
      <c r="M238" s="2"/>
      <c r="N238" s="2"/>
      <c r="O238" s="2"/>
      <c r="P238" s="1"/>
    </row>
    <row r="239" spans="1:16" customFormat="1" ht="15" customHeight="1" x14ac:dyDescent="0.35">
      <c r="A239" s="28"/>
      <c r="B239" s="1"/>
      <c r="C239" s="1"/>
      <c r="D239" s="1"/>
      <c r="E239" s="1"/>
      <c r="F239" s="1"/>
      <c r="G239" s="1"/>
      <c r="H239" s="1"/>
      <c r="I239" s="1"/>
      <c r="J239" s="1"/>
      <c r="K239" s="2"/>
      <c r="L239" s="2"/>
      <c r="M239" s="2"/>
      <c r="N239" s="2"/>
      <c r="O239" s="2"/>
      <c r="P239" s="1"/>
    </row>
    <row r="240" spans="1:16" customFormat="1" ht="15" customHeight="1" x14ac:dyDescent="0.35">
      <c r="A240" s="28"/>
      <c r="B240" s="1"/>
      <c r="C240" s="1"/>
      <c r="D240" s="1"/>
      <c r="E240" s="1"/>
      <c r="F240" s="1"/>
      <c r="G240" s="1"/>
      <c r="H240" s="1"/>
      <c r="I240" s="1"/>
      <c r="J240" s="1"/>
      <c r="K240" s="2"/>
      <c r="L240" s="2"/>
      <c r="M240" s="2"/>
      <c r="N240" s="2"/>
      <c r="O240" s="2"/>
      <c r="P240" s="1"/>
    </row>
    <row r="241" customFormat="1" ht="13.9" customHeight="1" x14ac:dyDescent="0.35"/>
    <row r="242" customFormat="1" ht="15" customHeight="1" x14ac:dyDescent="0.35"/>
    <row r="243" customFormat="1" ht="15" customHeight="1" x14ac:dyDescent="0.35"/>
    <row r="244" customFormat="1" ht="15" customHeight="1" x14ac:dyDescent="0.35"/>
    <row r="245" customFormat="1" ht="15" customHeight="1" x14ac:dyDescent="0.35"/>
    <row r="246" customFormat="1" ht="15" customHeight="1" x14ac:dyDescent="0.35"/>
    <row r="247" customFormat="1" ht="15" customHeight="1" x14ac:dyDescent="0.35"/>
    <row r="248" customFormat="1" ht="15" customHeight="1" x14ac:dyDescent="0.35"/>
    <row r="249" customFormat="1" ht="15" customHeight="1" x14ac:dyDescent="0.35"/>
    <row r="250" customFormat="1" ht="15" customHeight="1" x14ac:dyDescent="0.35"/>
    <row r="251" customFormat="1" ht="18.649999999999999" customHeight="1" x14ac:dyDescent="0.35"/>
    <row r="252" customFormat="1" ht="18.649999999999999" customHeight="1" x14ac:dyDescent="0.35"/>
    <row r="253" customFormat="1" ht="21.65" customHeight="1" x14ac:dyDescent="0.35"/>
    <row r="254" customFormat="1" ht="15" customHeight="1" x14ac:dyDescent="0.35"/>
    <row r="255" customFormat="1" ht="49.4" customHeight="1" x14ac:dyDescent="0.35"/>
    <row r="256" customFormat="1" ht="15" customHeight="1" x14ac:dyDescent="0.35"/>
    <row r="257" customFormat="1" ht="15" customHeight="1" x14ac:dyDescent="0.35"/>
    <row r="258" customFormat="1" ht="15" customHeight="1" x14ac:dyDescent="0.35"/>
    <row r="259" customFormat="1" ht="15" customHeight="1" x14ac:dyDescent="0.35"/>
    <row r="260" customFormat="1" ht="15" customHeight="1" x14ac:dyDescent="0.35"/>
    <row r="261" customFormat="1" ht="15" customHeight="1" x14ac:dyDescent="0.35"/>
    <row r="262" customFormat="1" ht="15" customHeight="1" x14ac:dyDescent="0.35"/>
    <row r="263" customFormat="1" ht="15" customHeight="1" x14ac:dyDescent="0.35"/>
    <row r="264" customFormat="1" ht="15" customHeight="1" x14ac:dyDescent="0.35"/>
    <row r="265" customFormat="1" ht="15" customHeight="1" x14ac:dyDescent="0.35"/>
    <row r="266" customFormat="1" ht="13.9" customHeight="1" x14ac:dyDescent="0.35"/>
    <row r="267" customFormat="1" ht="15" customHeight="1" x14ac:dyDescent="0.35"/>
    <row r="268" customFormat="1" ht="13.9" customHeight="1" x14ac:dyDescent="0.35"/>
    <row r="270" customFormat="1" ht="23.9" customHeight="1" x14ac:dyDescent="0.35"/>
  </sheetData>
  <mergeCells count="442">
    <mergeCell ref="M37:M38"/>
    <mergeCell ref="N37:N38"/>
    <mergeCell ref="D148:P148"/>
    <mergeCell ref="B155:C155"/>
    <mergeCell ref="B166:C166"/>
    <mergeCell ref="D166:P166"/>
    <mergeCell ref="B165:C165"/>
    <mergeCell ref="D155:P155"/>
    <mergeCell ref="B152:C152"/>
    <mergeCell ref="D152:P152"/>
    <mergeCell ref="D162:P162"/>
    <mergeCell ref="D163:P163"/>
    <mergeCell ref="B154:C154"/>
    <mergeCell ref="B153:C153"/>
    <mergeCell ref="B157:C157"/>
    <mergeCell ref="B149:C149"/>
    <mergeCell ref="D157:P157"/>
    <mergeCell ref="D159:P159"/>
    <mergeCell ref="B158:C158"/>
    <mergeCell ref="D158:P158"/>
    <mergeCell ref="B160:C160"/>
    <mergeCell ref="D160:P160"/>
    <mergeCell ref="B159:C159"/>
    <mergeCell ref="B147:C147"/>
    <mergeCell ref="B148:C148"/>
    <mergeCell ref="A231:L231"/>
    <mergeCell ref="B204:C215"/>
    <mergeCell ref="B151:C151"/>
    <mergeCell ref="D151:P151"/>
    <mergeCell ref="D149:P149"/>
    <mergeCell ref="D150:P150"/>
    <mergeCell ref="J28:K28"/>
    <mergeCell ref="L28:M28"/>
    <mergeCell ref="N28:O28"/>
    <mergeCell ref="A35:O35"/>
    <mergeCell ref="J32:K32"/>
    <mergeCell ref="L32:M32"/>
    <mergeCell ref="N32:O32"/>
    <mergeCell ref="A33:O33"/>
    <mergeCell ref="A34:B34"/>
    <mergeCell ref="C34:D34"/>
    <mergeCell ref="J30:K30"/>
    <mergeCell ref="L30:M30"/>
    <mergeCell ref="N30:O30"/>
    <mergeCell ref="J31:K31"/>
    <mergeCell ref="L31:M31"/>
    <mergeCell ref="N31:O31"/>
    <mergeCell ref="A43:O43"/>
    <mergeCell ref="A44:O44"/>
    <mergeCell ref="A45:B45"/>
    <mergeCell ref="C45:D45"/>
    <mergeCell ref="E45:F45"/>
    <mergeCell ref="G45:H45"/>
    <mergeCell ref="I45:O45"/>
    <mergeCell ref="A46:B46"/>
    <mergeCell ref="C46:D46"/>
    <mergeCell ref="E46:F46"/>
    <mergeCell ref="G46:H46"/>
    <mergeCell ref="I46:O46"/>
    <mergeCell ref="M18:N21"/>
    <mergeCell ref="A13:O13"/>
    <mergeCell ref="E14:K14"/>
    <mergeCell ref="A15:K15"/>
    <mergeCell ref="A16:O16"/>
    <mergeCell ref="A17:K17"/>
    <mergeCell ref="A18:L21"/>
    <mergeCell ref="A41:O41"/>
    <mergeCell ref="A42:B42"/>
    <mergeCell ref="C42:D42"/>
    <mergeCell ref="J29:K29"/>
    <mergeCell ref="L29:M29"/>
    <mergeCell ref="N29:O29"/>
    <mergeCell ref="A36:A38"/>
    <mergeCell ref="B36:D36"/>
    <mergeCell ref="E36:F36"/>
    <mergeCell ref="G36:I36"/>
    <mergeCell ref="J36:L36"/>
    <mergeCell ref="M36:O36"/>
    <mergeCell ref="G37:G38"/>
    <mergeCell ref="H37:I37"/>
    <mergeCell ref="J37:J38"/>
    <mergeCell ref="K37:K38"/>
    <mergeCell ref="L37:L38"/>
    <mergeCell ref="A233:L233"/>
    <mergeCell ref="B146:P146"/>
    <mergeCell ref="D204:P204"/>
    <mergeCell ref="A217:L217"/>
    <mergeCell ref="D212:P212"/>
    <mergeCell ref="D213:P213"/>
    <mergeCell ref="D214:P214"/>
    <mergeCell ref="D215:P215"/>
    <mergeCell ref="A226:L226"/>
    <mergeCell ref="A227:L227"/>
    <mergeCell ref="A228:L228"/>
    <mergeCell ref="A229:L229"/>
    <mergeCell ref="D203:P203"/>
    <mergeCell ref="D205:P205"/>
    <mergeCell ref="D206:P206"/>
    <mergeCell ref="D207:P207"/>
    <mergeCell ref="D184:P184"/>
    <mergeCell ref="F232:G232"/>
    <mergeCell ref="B195:C195"/>
    <mergeCell ref="D172:P172"/>
    <mergeCell ref="B168:C168"/>
    <mergeCell ref="D168:P168"/>
    <mergeCell ref="B156:C156"/>
    <mergeCell ref="D156:P156"/>
    <mergeCell ref="L2:O2"/>
    <mergeCell ref="F4:J4"/>
    <mergeCell ref="K4:L4"/>
    <mergeCell ref="E5:K5"/>
    <mergeCell ref="O5:P5"/>
    <mergeCell ref="A6:K6"/>
    <mergeCell ref="O6:P6"/>
    <mergeCell ref="A7:K7"/>
    <mergeCell ref="O7:P7"/>
    <mergeCell ref="A8:K8"/>
    <mergeCell ref="M8:N8"/>
    <mergeCell ref="O8:P8"/>
    <mergeCell ref="A9:K9"/>
    <mergeCell ref="O9:P9"/>
    <mergeCell ref="O10:P10"/>
    <mergeCell ref="A11:K11"/>
    <mergeCell ref="O11:P11"/>
    <mergeCell ref="O37:O38"/>
    <mergeCell ref="O12:P12"/>
    <mergeCell ref="O18:O21"/>
    <mergeCell ref="A22:L22"/>
    <mergeCell ref="A23:O23"/>
    <mergeCell ref="A24:O24"/>
    <mergeCell ref="A25:A27"/>
    <mergeCell ref="B25:D25"/>
    <mergeCell ref="J25:O25"/>
    <mergeCell ref="G26:G27"/>
    <mergeCell ref="H26:I26"/>
    <mergeCell ref="J26:K27"/>
    <mergeCell ref="E25:F25"/>
    <mergeCell ref="G25:I25"/>
    <mergeCell ref="L26:M27"/>
    <mergeCell ref="N26:O27"/>
    <mergeCell ref="A47:B47"/>
    <mergeCell ref="C47:D47"/>
    <mergeCell ref="E47:F47"/>
    <mergeCell ref="G47:H47"/>
    <mergeCell ref="I47:O47"/>
    <mergeCell ref="A48:B48"/>
    <mergeCell ref="C48:D48"/>
    <mergeCell ref="E48:F48"/>
    <mergeCell ref="G48:H48"/>
    <mergeCell ref="I48:O48"/>
    <mergeCell ref="A49:O49"/>
    <mergeCell ref="A50:O50"/>
    <mergeCell ref="A51:O51"/>
    <mergeCell ref="A52:O52"/>
    <mergeCell ref="A53:O53"/>
    <mergeCell ref="A55:O55"/>
    <mergeCell ref="A56:D56"/>
    <mergeCell ref="E56:H56"/>
    <mergeCell ref="I56:O56"/>
    <mergeCell ref="A57:D57"/>
    <mergeCell ref="E57:H57"/>
    <mergeCell ref="I57:O57"/>
    <mergeCell ref="A58:D58"/>
    <mergeCell ref="E58:H58"/>
    <mergeCell ref="I58:O58"/>
    <mergeCell ref="A59:D59"/>
    <mergeCell ref="E59:H59"/>
    <mergeCell ref="I59:O59"/>
    <mergeCell ref="A61:O61"/>
    <mergeCell ref="A62:O62"/>
    <mergeCell ref="A63:K64"/>
    <mergeCell ref="A65:K65"/>
    <mergeCell ref="A66:K66"/>
    <mergeCell ref="A67:K67"/>
    <mergeCell ref="O64:P67"/>
    <mergeCell ref="M64:N67"/>
    <mergeCell ref="A68:O68"/>
    <mergeCell ref="A69:A71"/>
    <mergeCell ref="B69:D69"/>
    <mergeCell ref="E69:F69"/>
    <mergeCell ref="G69:I69"/>
    <mergeCell ref="J69:O69"/>
    <mergeCell ref="G70:G71"/>
    <mergeCell ref="H70:I70"/>
    <mergeCell ref="J70:K71"/>
    <mergeCell ref="L70:M71"/>
    <mergeCell ref="N70:O71"/>
    <mergeCell ref="J72:K72"/>
    <mergeCell ref="L72:M72"/>
    <mergeCell ref="N72:O72"/>
    <mergeCell ref="J73:K73"/>
    <mergeCell ref="L73:M73"/>
    <mergeCell ref="N73:O73"/>
    <mergeCell ref="J74:K74"/>
    <mergeCell ref="L74:M74"/>
    <mergeCell ref="N74:O74"/>
    <mergeCell ref="J75:K75"/>
    <mergeCell ref="L75:M75"/>
    <mergeCell ref="N75:O75"/>
    <mergeCell ref="A76:O76"/>
    <mergeCell ref="A77:A79"/>
    <mergeCell ref="B77:D77"/>
    <mergeCell ref="E77:F77"/>
    <mergeCell ref="G77:L77"/>
    <mergeCell ref="M77:O77"/>
    <mergeCell ref="H78:J78"/>
    <mergeCell ref="K78:L79"/>
    <mergeCell ref="M78:M79"/>
    <mergeCell ref="N78:N79"/>
    <mergeCell ref="O78:O79"/>
    <mergeCell ref="H79:I79"/>
    <mergeCell ref="H80:I80"/>
    <mergeCell ref="K80:L80"/>
    <mergeCell ref="H81:I81"/>
    <mergeCell ref="K81:L81"/>
    <mergeCell ref="A82:O82"/>
    <mergeCell ref="A83:B83"/>
    <mergeCell ref="C83:D83"/>
    <mergeCell ref="A85:K85"/>
    <mergeCell ref="A86:N86"/>
    <mergeCell ref="B95:H95"/>
    <mergeCell ref="I95:J95"/>
    <mergeCell ref="B96:H96"/>
    <mergeCell ref="I96:J96"/>
    <mergeCell ref="B97:H97"/>
    <mergeCell ref="I97:J97"/>
    <mergeCell ref="B98:H98"/>
    <mergeCell ref="I98:J98"/>
    <mergeCell ref="B100:H100"/>
    <mergeCell ref="I100:J100"/>
    <mergeCell ref="I99:J99"/>
    <mergeCell ref="B99:H99"/>
    <mergeCell ref="A87:G87"/>
    <mergeCell ref="A88:G88"/>
    <mergeCell ref="A89:L89"/>
    <mergeCell ref="A90:H90"/>
    <mergeCell ref="A91:N91"/>
    <mergeCell ref="A92:M92"/>
    <mergeCell ref="B93:H93"/>
    <mergeCell ref="I93:J93"/>
    <mergeCell ref="B94:H94"/>
    <mergeCell ref="I94:J94"/>
    <mergeCell ref="B106:H106"/>
    <mergeCell ref="I106:J106"/>
    <mergeCell ref="B107:H107"/>
    <mergeCell ref="I107:J107"/>
    <mergeCell ref="B109:H109"/>
    <mergeCell ref="I109:J109"/>
    <mergeCell ref="B110:H110"/>
    <mergeCell ref="I110:J110"/>
    <mergeCell ref="I108:J108"/>
    <mergeCell ref="B108:H108"/>
    <mergeCell ref="B101:H101"/>
    <mergeCell ref="I101:J101"/>
    <mergeCell ref="B102:H102"/>
    <mergeCell ref="I102:J102"/>
    <mergeCell ref="B103:H103"/>
    <mergeCell ref="I103:J103"/>
    <mergeCell ref="B104:H104"/>
    <mergeCell ref="I104:J104"/>
    <mergeCell ref="B105:H105"/>
    <mergeCell ref="I105:J105"/>
    <mergeCell ref="B120:H120"/>
    <mergeCell ref="I120:J120"/>
    <mergeCell ref="B119:H119"/>
    <mergeCell ref="I119:J119"/>
    <mergeCell ref="B118:H118"/>
    <mergeCell ref="I118:J118"/>
    <mergeCell ref="B117:H117"/>
    <mergeCell ref="I117:J117"/>
    <mergeCell ref="B111:H111"/>
    <mergeCell ref="I111:J111"/>
    <mergeCell ref="B114:H114"/>
    <mergeCell ref="I114:J114"/>
    <mergeCell ref="B115:H115"/>
    <mergeCell ref="I115:J115"/>
    <mergeCell ref="B116:H116"/>
    <mergeCell ref="I116:J116"/>
    <mergeCell ref="B112:H112"/>
    <mergeCell ref="I112:J112"/>
    <mergeCell ref="B113:H113"/>
    <mergeCell ref="I113:J113"/>
    <mergeCell ref="B128:H128"/>
    <mergeCell ref="I128:J128"/>
    <mergeCell ref="B130:H130"/>
    <mergeCell ref="I130:J130"/>
    <mergeCell ref="B131:H131"/>
    <mergeCell ref="I131:J131"/>
    <mergeCell ref="B121:H121"/>
    <mergeCell ref="I121:J121"/>
    <mergeCell ref="B125:H125"/>
    <mergeCell ref="I125:J125"/>
    <mergeCell ref="B126:H126"/>
    <mergeCell ref="I126:J126"/>
    <mergeCell ref="B122:H122"/>
    <mergeCell ref="I122:J122"/>
    <mergeCell ref="B123:H123"/>
    <mergeCell ref="I123:J123"/>
    <mergeCell ref="B124:H124"/>
    <mergeCell ref="I124:J124"/>
    <mergeCell ref="I129:J129"/>
    <mergeCell ref="B127:H127"/>
    <mergeCell ref="I127:J127"/>
    <mergeCell ref="B136:H136"/>
    <mergeCell ref="I136:J136"/>
    <mergeCell ref="B132:H132"/>
    <mergeCell ref="I132:J132"/>
    <mergeCell ref="B179:C179"/>
    <mergeCell ref="B180:C180"/>
    <mergeCell ref="B173:C173"/>
    <mergeCell ref="B171:C171"/>
    <mergeCell ref="B172:C172"/>
    <mergeCell ref="B175:C175"/>
    <mergeCell ref="D165:P165"/>
    <mergeCell ref="B137:H137"/>
    <mergeCell ref="I137:J137"/>
    <mergeCell ref="B139:H139"/>
    <mergeCell ref="I139:J139"/>
    <mergeCell ref="B138:H138"/>
    <mergeCell ref="I138:J138"/>
    <mergeCell ref="A144:H144"/>
    <mergeCell ref="I144:J144"/>
    <mergeCell ref="B140:H140"/>
    <mergeCell ref="I140:J140"/>
    <mergeCell ref="B141:H141"/>
    <mergeCell ref="A145:P145"/>
    <mergeCell ref="D147:P147"/>
    <mergeCell ref="D169:P169"/>
    <mergeCell ref="D171:P171"/>
    <mergeCell ref="B143:H143"/>
    <mergeCell ref="I143:J143"/>
    <mergeCell ref="G236:I236"/>
    <mergeCell ref="B181:C181"/>
    <mergeCell ref="A224:D224"/>
    <mergeCell ref="E224:H224"/>
    <mergeCell ref="A219:D219"/>
    <mergeCell ref="E219:H219"/>
    <mergeCell ref="A220:D220"/>
    <mergeCell ref="E220:H220"/>
    <mergeCell ref="A218:D218"/>
    <mergeCell ref="A221:D221"/>
    <mergeCell ref="E221:H221"/>
    <mergeCell ref="A222:D222"/>
    <mergeCell ref="E222:H222"/>
    <mergeCell ref="A223:D223"/>
    <mergeCell ref="E223:H223"/>
    <mergeCell ref="E218:H218"/>
    <mergeCell ref="B200:C200"/>
    <mergeCell ref="B199:C199"/>
    <mergeCell ref="A230:L230"/>
    <mergeCell ref="D153:P153"/>
    <mergeCell ref="B194:C194"/>
    <mergeCell ref="B169:C169"/>
    <mergeCell ref="B187:C187"/>
    <mergeCell ref="B189:C189"/>
    <mergeCell ref="B184:C184"/>
    <mergeCell ref="B185:C185"/>
    <mergeCell ref="B186:C186"/>
    <mergeCell ref="B174:C174"/>
    <mergeCell ref="B176:C176"/>
    <mergeCell ref="B191:C191"/>
    <mergeCell ref="B167:C167"/>
    <mergeCell ref="D167:P167"/>
    <mergeCell ref="B161:C161"/>
    <mergeCell ref="D161:P161"/>
    <mergeCell ref="B164:C164"/>
    <mergeCell ref="D164:P164"/>
    <mergeCell ref="B162:C162"/>
    <mergeCell ref="B163:C163"/>
    <mergeCell ref="R7:W12"/>
    <mergeCell ref="S29:AD29"/>
    <mergeCell ref="S73:AB73"/>
    <mergeCell ref="R81:AA81"/>
    <mergeCell ref="B133:H133"/>
    <mergeCell ref="I133:J133"/>
    <mergeCell ref="B129:H129"/>
    <mergeCell ref="B134:H134"/>
    <mergeCell ref="I134:J134"/>
    <mergeCell ref="I141:J141"/>
    <mergeCell ref="B142:H142"/>
    <mergeCell ref="I142:J142"/>
    <mergeCell ref="D154:P154"/>
    <mergeCell ref="B150:C150"/>
    <mergeCell ref="B135:H135"/>
    <mergeCell ref="I135:J135"/>
    <mergeCell ref="D176:P176"/>
    <mergeCell ref="D179:P179"/>
    <mergeCell ref="D180:P180"/>
    <mergeCell ref="B182:C182"/>
    <mergeCell ref="D182:P182"/>
    <mergeCell ref="D174:P174"/>
    <mergeCell ref="B178:C178"/>
    <mergeCell ref="B170:C170"/>
    <mergeCell ref="D170:P170"/>
    <mergeCell ref="D210:P210"/>
    <mergeCell ref="D175:P175"/>
    <mergeCell ref="I222:L222"/>
    <mergeCell ref="D211:P211"/>
    <mergeCell ref="D193:P193"/>
    <mergeCell ref="D194:P194"/>
    <mergeCell ref="I224:L224"/>
    <mergeCell ref="I219:L219"/>
    <mergeCell ref="I218:L218"/>
    <mergeCell ref="I220:L220"/>
    <mergeCell ref="I223:L223"/>
    <mergeCell ref="D188:P188"/>
    <mergeCell ref="D189:P189"/>
    <mergeCell ref="D195:P195"/>
    <mergeCell ref="D196:P196"/>
    <mergeCell ref="D198:P198"/>
    <mergeCell ref="D199:P199"/>
    <mergeCell ref="D197:P197"/>
    <mergeCell ref="D201:P201"/>
    <mergeCell ref="D178:P178"/>
    <mergeCell ref="D190:P190"/>
    <mergeCell ref="I221:L221"/>
    <mergeCell ref="D202:P202"/>
    <mergeCell ref="D200:P200"/>
    <mergeCell ref="L1:O1"/>
    <mergeCell ref="D208:P208"/>
    <mergeCell ref="D209:P209"/>
    <mergeCell ref="B203:C203"/>
    <mergeCell ref="B202:C202"/>
    <mergeCell ref="B192:C192"/>
    <mergeCell ref="B188:C188"/>
    <mergeCell ref="B201:C201"/>
    <mergeCell ref="D181:P181"/>
    <mergeCell ref="D183:P183"/>
    <mergeCell ref="D186:P186"/>
    <mergeCell ref="D187:P187"/>
    <mergeCell ref="B198:C198"/>
    <mergeCell ref="B197:C197"/>
    <mergeCell ref="B196:C196"/>
    <mergeCell ref="B193:C193"/>
    <mergeCell ref="D191:P191"/>
    <mergeCell ref="D192:P192"/>
    <mergeCell ref="B190:C190"/>
    <mergeCell ref="B183:C183"/>
    <mergeCell ref="D185:P185"/>
    <mergeCell ref="B177:C177"/>
    <mergeCell ref="D177:P177"/>
    <mergeCell ref="D173:P173"/>
  </mergeCells>
  <pageMargins left="0.25" right="0.25" top="0.75" bottom="0.75" header="0.3" footer="0.3"/>
  <pageSetup paperSize="9" scale="83" firstPageNumber="0" fitToHeight="0" orientation="landscape" r:id="rId1"/>
  <rowBreaks count="11" manualBreakCount="11">
    <brk id="23" max="15" man="1"/>
    <brk id="34" max="16383" man="1"/>
    <brk id="60" max="16383" man="1"/>
    <brk id="75" max="16383" man="1"/>
    <brk id="90" max="15" man="1"/>
    <brk id="119" max="15" man="1"/>
    <brk id="156" max="15" man="1"/>
    <brk id="188" max="15" man="1"/>
    <brk id="216" max="15" man="1"/>
    <brk id="234" max="15" man="1"/>
    <brk id="270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topLeftCell="A28" workbookViewId="0"/>
  </sheetViews>
  <sheetFormatPr defaultRowHeight="14.5" x14ac:dyDescent="0.35"/>
  <sheetData/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4.5" x14ac:dyDescent="0.35"/>
  <sheetData/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Андрейченко Зоя Федоровна</cp:lastModifiedBy>
  <cp:revision>10</cp:revision>
  <cp:lastPrinted>2024-05-16T07:42:18Z</cp:lastPrinted>
  <dcterms:created xsi:type="dcterms:W3CDTF">2019-01-10T01:39:15Z</dcterms:created>
  <dcterms:modified xsi:type="dcterms:W3CDTF">2024-05-23T02:20:24Z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